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O1600.0033\"/>
    </mc:Choice>
  </mc:AlternateContent>
  <bookViews>
    <workbookView xWindow="0" yWindow="0" windowWidth="25800" windowHeight="1045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9"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Name">[4]Параметры!$A$4</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'5.анализ эконом эфф'!$A$1:$V$111</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закупке'!$A$1:$AV$36</definedName>
    <definedName name="_xlnm.Print_Area" localSheetId="11">'8. Общие сведения'!$A$1:$C$78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87" i="39" l="1"/>
  <c r="G87" i="39" s="1"/>
  <c r="H87" i="39" s="1"/>
  <c r="I87" i="39" s="1"/>
  <c r="J87" i="39" s="1"/>
  <c r="K87" i="39" s="1"/>
  <c r="L87" i="39" s="1"/>
  <c r="M87" i="39" s="1"/>
  <c r="N87" i="39" s="1"/>
  <c r="O87" i="39" s="1"/>
  <c r="P87" i="39" s="1"/>
  <c r="Q87" i="39" s="1"/>
  <c r="R87" i="39" s="1"/>
  <c r="S87" i="39" s="1"/>
  <c r="T87" i="39" s="1"/>
  <c r="U87" i="39" s="1"/>
  <c r="V87" i="39" s="1"/>
  <c r="E87" i="39"/>
  <c r="D87" i="39"/>
  <c r="C87" i="39"/>
  <c r="V85" i="39"/>
  <c r="U85" i="39"/>
  <c r="T85" i="39"/>
  <c r="S85" i="39"/>
  <c r="S79" i="39" s="1"/>
  <c r="R85" i="39"/>
  <c r="Q85" i="39"/>
  <c r="P85" i="39"/>
  <c r="O85" i="39"/>
  <c r="O79" i="39" s="1"/>
  <c r="N85" i="39"/>
  <c r="M85" i="39"/>
  <c r="L85" i="39"/>
  <c r="K85" i="39"/>
  <c r="K79" i="39" s="1"/>
  <c r="J85" i="39"/>
  <c r="I85" i="39"/>
  <c r="H85" i="39"/>
  <c r="G85" i="39"/>
  <c r="G79" i="39" s="1"/>
  <c r="F85" i="39"/>
  <c r="E85" i="39"/>
  <c r="D85" i="39"/>
  <c r="V79" i="39"/>
  <c r="U79" i="39"/>
  <c r="T79" i="39"/>
  <c r="R79" i="39"/>
  <c r="Q79" i="39"/>
  <c r="P79" i="39"/>
  <c r="N79" i="39"/>
  <c r="M79" i="39"/>
  <c r="L79" i="39"/>
  <c r="J79" i="39"/>
  <c r="I79" i="39"/>
  <c r="H79" i="39"/>
  <c r="F79" i="39"/>
  <c r="E79" i="39"/>
  <c r="D79" i="39"/>
  <c r="C79" i="39"/>
  <c r="C85" i="39"/>
  <c r="E59" i="39" l="1"/>
  <c r="E63" i="39" l="1"/>
  <c r="D63" i="39"/>
  <c r="E62" i="39"/>
  <c r="B99" i="39" l="1"/>
  <c r="C91" i="39" l="1"/>
  <c r="E60" i="39" s="1"/>
  <c r="C61" i="39"/>
  <c r="E58" i="39"/>
  <c r="E57" i="39"/>
  <c r="V81" i="39" l="1"/>
  <c r="U81" i="39"/>
  <c r="T81" i="39"/>
  <c r="S81" i="39"/>
  <c r="R81" i="39"/>
  <c r="Q81" i="39"/>
  <c r="P81" i="39"/>
  <c r="O81" i="39"/>
  <c r="N81" i="39"/>
  <c r="M81" i="39"/>
  <c r="L81" i="39"/>
  <c r="K81" i="39"/>
  <c r="J81" i="39"/>
  <c r="I81" i="39"/>
  <c r="H81" i="39"/>
  <c r="G81" i="39"/>
  <c r="F81" i="39"/>
  <c r="V70" i="39"/>
  <c r="U70" i="39"/>
  <c r="T70" i="39"/>
  <c r="S70" i="39"/>
  <c r="R70" i="39"/>
  <c r="Q70" i="39"/>
  <c r="P70" i="39"/>
  <c r="O70" i="39"/>
  <c r="N70" i="39"/>
  <c r="M70" i="39"/>
  <c r="L70" i="39"/>
  <c r="K70" i="39"/>
  <c r="J70" i="39"/>
  <c r="I70" i="39"/>
  <c r="H70" i="39"/>
  <c r="G70" i="39"/>
  <c r="F70" i="39"/>
  <c r="D81" i="39"/>
  <c r="V69" i="39"/>
  <c r="U69" i="39"/>
  <c r="T69" i="39"/>
  <c r="S69" i="39"/>
  <c r="R69" i="39"/>
  <c r="Q69" i="39"/>
  <c r="P69" i="39"/>
  <c r="O69" i="39"/>
  <c r="N69" i="39"/>
  <c r="M69" i="39"/>
  <c r="L69" i="39"/>
  <c r="K69" i="39"/>
  <c r="J69" i="39"/>
  <c r="I69" i="39"/>
  <c r="H69" i="39"/>
  <c r="G69" i="39"/>
  <c r="F69" i="39"/>
  <c r="V67" i="39"/>
  <c r="U67" i="39"/>
  <c r="T67" i="39"/>
  <c r="S67" i="39"/>
  <c r="R67" i="39"/>
  <c r="Q67" i="39"/>
  <c r="P67" i="39"/>
  <c r="O67" i="39"/>
  <c r="N67" i="39"/>
  <c r="M67" i="39"/>
  <c r="L67" i="39"/>
  <c r="K67" i="39"/>
  <c r="J67" i="39"/>
  <c r="I67" i="39"/>
  <c r="H67" i="39"/>
  <c r="G67" i="39"/>
  <c r="F67" i="39"/>
  <c r="D67" i="39"/>
  <c r="V66" i="39"/>
  <c r="U66" i="39"/>
  <c r="T66" i="39"/>
  <c r="S66" i="39"/>
  <c r="R66" i="39"/>
  <c r="Q66" i="39"/>
  <c r="P66" i="39"/>
  <c r="O66" i="39"/>
  <c r="N66" i="39"/>
  <c r="M66" i="39"/>
  <c r="L66" i="39"/>
  <c r="K66" i="39"/>
  <c r="J66" i="39"/>
  <c r="I66" i="39"/>
  <c r="H66" i="39"/>
  <c r="G66" i="39"/>
  <c r="F66" i="39"/>
  <c r="E66" i="39"/>
  <c r="D66" i="39"/>
  <c r="E65" i="39"/>
  <c r="F65" i="39" s="1"/>
  <c r="G65" i="39" s="1"/>
  <c r="H65" i="39" s="1"/>
  <c r="D65" i="39"/>
  <c r="I57" i="39"/>
  <c r="J57" i="39" s="1"/>
  <c r="K57" i="39" s="1"/>
  <c r="L57" i="39" s="1"/>
  <c r="M57" i="39" s="1"/>
  <c r="N57" i="39" s="1"/>
  <c r="O57" i="39" s="1"/>
  <c r="P57" i="39" s="1"/>
  <c r="Q57" i="39" s="1"/>
  <c r="R57" i="39" s="1"/>
  <c r="S57" i="39" s="1"/>
  <c r="T57" i="39" s="1"/>
  <c r="U57" i="39" s="1"/>
  <c r="V57" i="39" s="1"/>
  <c r="H57" i="39"/>
  <c r="I63" i="39"/>
  <c r="J63" i="39" s="1"/>
  <c r="K63" i="39" s="1"/>
  <c r="L63" i="39" s="1"/>
  <c r="M63" i="39" s="1"/>
  <c r="N63" i="39" s="1"/>
  <c r="O63" i="39" s="1"/>
  <c r="P63" i="39" s="1"/>
  <c r="Q63" i="39" s="1"/>
  <c r="R63" i="39" s="1"/>
  <c r="S63" i="39" s="1"/>
  <c r="T63" i="39" s="1"/>
  <c r="U63" i="39" s="1"/>
  <c r="V63" i="39" s="1"/>
  <c r="J62" i="39"/>
  <c r="K62" i="39" s="1"/>
  <c r="I62" i="39"/>
  <c r="H63" i="39"/>
  <c r="H62" i="39"/>
  <c r="D61" i="39"/>
  <c r="B105" i="39"/>
  <c r="V105" i="39"/>
  <c r="U105" i="39"/>
  <c r="T105" i="39"/>
  <c r="S105" i="39"/>
  <c r="R105" i="39"/>
  <c r="Q105" i="39"/>
  <c r="P105" i="39"/>
  <c r="O105" i="39"/>
  <c r="N105" i="39"/>
  <c r="M105" i="39"/>
  <c r="L105" i="39"/>
  <c r="K105" i="39"/>
  <c r="J105" i="39"/>
  <c r="I105" i="39"/>
  <c r="H105" i="39"/>
  <c r="G105" i="39"/>
  <c r="F105" i="39"/>
  <c r="E105" i="39"/>
  <c r="D105" i="39"/>
  <c r="C105" i="39"/>
  <c r="E81" i="39" l="1"/>
  <c r="C81" i="39"/>
  <c r="I65" i="39"/>
  <c r="H64" i="39"/>
  <c r="L62" i="39"/>
  <c r="M62" i="39" s="1"/>
  <c r="G64" i="39"/>
  <c r="C64" i="39"/>
  <c r="D64" i="39"/>
  <c r="E64" i="39"/>
  <c r="F64" i="39"/>
  <c r="C56" i="39"/>
  <c r="C48" i="39" s="1"/>
  <c r="C78" i="39" s="1"/>
  <c r="D56" i="39"/>
  <c r="D48" i="39" s="1"/>
  <c r="D78" i="39" s="1"/>
  <c r="D86" i="39" l="1"/>
  <c r="D88" i="39" s="1"/>
  <c r="J65" i="39"/>
  <c r="I64" i="39"/>
  <c r="N62" i="39"/>
  <c r="C86" i="39"/>
  <c r="C88" i="39" s="1"/>
  <c r="J64" i="39" l="1"/>
  <c r="K65" i="39"/>
  <c r="O62" i="39"/>
  <c r="V102" i="39"/>
  <c r="U102" i="39"/>
  <c r="T102" i="39"/>
  <c r="S102" i="39"/>
  <c r="R102" i="39"/>
  <c r="Q102" i="39"/>
  <c r="P102" i="39"/>
  <c r="O102" i="39"/>
  <c r="N102" i="39"/>
  <c r="M102" i="39"/>
  <c r="L102" i="39"/>
  <c r="K102" i="39"/>
  <c r="J102" i="39"/>
  <c r="I102" i="39"/>
  <c r="H102" i="39"/>
  <c r="G102" i="39"/>
  <c r="F102" i="39"/>
  <c r="E102" i="39"/>
  <c r="D102" i="39"/>
  <c r="B102" i="39"/>
  <c r="B96" i="39"/>
  <c r="D93" i="39"/>
  <c r="E93" i="39" s="1"/>
  <c r="F93" i="39" s="1"/>
  <c r="G93" i="39" s="1"/>
  <c r="H93" i="39" s="1"/>
  <c r="I93" i="39" s="1"/>
  <c r="J93" i="39" s="1"/>
  <c r="K93" i="39" s="1"/>
  <c r="L93" i="39" s="1"/>
  <c r="M93" i="39" s="1"/>
  <c r="N93" i="39" s="1"/>
  <c r="O93" i="39" s="1"/>
  <c r="P93" i="39" s="1"/>
  <c r="Q93" i="39" s="1"/>
  <c r="R93" i="39" s="1"/>
  <c r="S93" i="39" s="1"/>
  <c r="T93" i="39" s="1"/>
  <c r="U93" i="39" s="1"/>
  <c r="V93" i="39" s="1"/>
  <c r="V89" i="39"/>
  <c r="V97" i="39" s="1"/>
  <c r="U89" i="39"/>
  <c r="U97" i="39" s="1"/>
  <c r="T89" i="39"/>
  <c r="T97" i="39" s="1"/>
  <c r="S89" i="39"/>
  <c r="S97" i="39" s="1"/>
  <c r="R89" i="39"/>
  <c r="R97" i="39" s="1"/>
  <c r="Q89" i="39"/>
  <c r="Q97" i="39" s="1"/>
  <c r="P89" i="39"/>
  <c r="P97" i="39" s="1"/>
  <c r="O89" i="39"/>
  <c r="O97" i="39" s="1"/>
  <c r="N89" i="39"/>
  <c r="N97" i="39" s="1"/>
  <c r="M89" i="39"/>
  <c r="M97" i="39" s="1"/>
  <c r="L89" i="39"/>
  <c r="L97" i="39" s="1"/>
  <c r="K89" i="39"/>
  <c r="K97" i="39" s="1"/>
  <c r="J89" i="39"/>
  <c r="J97" i="39" s="1"/>
  <c r="I89" i="39"/>
  <c r="I97" i="39" s="1"/>
  <c r="H89" i="39"/>
  <c r="H97" i="39" s="1"/>
  <c r="G89" i="39"/>
  <c r="F89" i="39"/>
  <c r="F97" i="39" s="1"/>
  <c r="E89" i="39"/>
  <c r="D89" i="39"/>
  <c r="C89" i="39"/>
  <c r="B89" i="39"/>
  <c r="B97" i="39" s="1"/>
  <c r="A81" i="39"/>
  <c r="B80" i="39"/>
  <c r="B81" i="39"/>
  <c r="B48" i="39"/>
  <c r="B78" i="39" s="1"/>
  <c r="B43" i="39"/>
  <c r="B44" i="39" s="1"/>
  <c r="B101" i="39"/>
  <c r="W2" i="39"/>
  <c r="X2" i="39" s="1"/>
  <c r="Y2" i="39" s="1"/>
  <c r="Z2" i="39" s="1"/>
  <c r="AA2" i="39" s="1"/>
  <c r="AB2" i="39" s="1"/>
  <c r="AC2" i="39" s="1"/>
  <c r="AD2" i="39" s="1"/>
  <c r="AE2" i="39" s="1"/>
  <c r="AF2" i="39" s="1"/>
  <c r="AG2" i="39" s="1"/>
  <c r="AH2" i="39" s="1"/>
  <c r="AI2" i="39" s="1"/>
  <c r="AJ2" i="39" s="1"/>
  <c r="AK2" i="39" s="1"/>
  <c r="AL2" i="39" s="1"/>
  <c r="C2" i="39"/>
  <c r="D2" i="39" s="1"/>
  <c r="W1" i="39"/>
  <c r="X1" i="39" s="1"/>
  <c r="Y1" i="39" s="1"/>
  <c r="Z1" i="39" s="1"/>
  <c r="AA1" i="39" s="1"/>
  <c r="AB1" i="39" s="1"/>
  <c r="AC1" i="39" s="1"/>
  <c r="AD1" i="39" s="1"/>
  <c r="AE1" i="39" s="1"/>
  <c r="AF1" i="39" s="1"/>
  <c r="AG1" i="39" s="1"/>
  <c r="AH1" i="39" s="1"/>
  <c r="AI1" i="39" s="1"/>
  <c r="AJ1" i="39" s="1"/>
  <c r="AK1" i="39" s="1"/>
  <c r="AL1" i="39" s="1"/>
  <c r="C1" i="39"/>
  <c r="D1" i="39" s="1"/>
  <c r="E1" i="39" s="1"/>
  <c r="F1" i="39" s="1"/>
  <c r="G1" i="39" s="1"/>
  <c r="H1" i="39" s="1"/>
  <c r="I1" i="39" s="1"/>
  <c r="J1" i="39" s="1"/>
  <c r="K1" i="39" s="1"/>
  <c r="L1" i="39" s="1"/>
  <c r="M1" i="39" s="1"/>
  <c r="N1" i="39" s="1"/>
  <c r="O1" i="39" s="1"/>
  <c r="P1" i="39" s="1"/>
  <c r="Q1" i="39" s="1"/>
  <c r="R1" i="39" s="1"/>
  <c r="S1" i="39" s="1"/>
  <c r="T1" i="39" s="1"/>
  <c r="U1" i="39" s="1"/>
  <c r="V1" i="39" s="1"/>
  <c r="K64" i="39" l="1"/>
  <c r="L65" i="39"/>
  <c r="P62" i="39"/>
  <c r="C97" i="39"/>
  <c r="C90" i="39"/>
  <c r="C92" i="39" s="1"/>
  <c r="G97" i="39"/>
  <c r="D97" i="39"/>
  <c r="D90" i="39"/>
  <c r="E97" i="39"/>
  <c r="C94" i="39"/>
  <c r="C77" i="39"/>
  <c r="E2" i="39"/>
  <c r="B94" i="39"/>
  <c r="B77" i="39"/>
  <c r="B100" i="39"/>
  <c r="D91" i="39" l="1"/>
  <c r="F60" i="39" s="1"/>
  <c r="D92" i="39"/>
  <c r="F61" i="39"/>
  <c r="F56" i="39" s="1"/>
  <c r="F48" i="39" s="1"/>
  <c r="E61" i="39"/>
  <c r="E56" i="39" s="1"/>
  <c r="E48" i="39" s="1"/>
  <c r="E78" i="39" s="1"/>
  <c r="C72" i="39"/>
  <c r="L64" i="39"/>
  <c r="M65" i="39"/>
  <c r="Q62" i="39"/>
  <c r="F2" i="39"/>
  <c r="D94" i="39"/>
  <c r="D77" i="39"/>
  <c r="E86" i="39" l="1"/>
  <c r="E88" i="39" s="1"/>
  <c r="E90" i="39" s="1"/>
  <c r="D72" i="39"/>
  <c r="N65" i="39"/>
  <c r="M64" i="39"/>
  <c r="R62" i="39"/>
  <c r="G2" i="39"/>
  <c r="E94" i="39"/>
  <c r="E77" i="39"/>
  <c r="E91" i="39" l="1"/>
  <c r="G60" i="39" s="1"/>
  <c r="G61" i="39" s="1"/>
  <c r="G56" i="39" s="1"/>
  <c r="G48" i="39" s="1"/>
  <c r="G78" i="39" s="1"/>
  <c r="G86" i="39" s="1"/>
  <c r="G88" i="39" s="1"/>
  <c r="G90" i="39" s="1"/>
  <c r="N64" i="39"/>
  <c r="O65" i="39"/>
  <c r="S62" i="39"/>
  <c r="F94" i="39"/>
  <c r="F77" i="39"/>
  <c r="H2" i="39"/>
  <c r="E72" i="39" l="1"/>
  <c r="E92" i="39"/>
  <c r="G91" i="39"/>
  <c r="G92" i="39" s="1"/>
  <c r="P65" i="39"/>
  <c r="O64" i="39"/>
  <c r="T62" i="39"/>
  <c r="I2" i="39"/>
  <c r="G94" i="39"/>
  <c r="G77" i="39"/>
  <c r="I60" i="39" l="1"/>
  <c r="I61" i="39" s="1"/>
  <c r="I56" i="39" s="1"/>
  <c r="I48" i="39" s="1"/>
  <c r="G72" i="39"/>
  <c r="Q65" i="39"/>
  <c r="P64" i="39"/>
  <c r="U62" i="39"/>
  <c r="H94" i="39"/>
  <c r="H77" i="39"/>
  <c r="J2" i="39"/>
  <c r="R65" i="39" l="1"/>
  <c r="Q64" i="39"/>
  <c r="V62" i="39"/>
  <c r="K2" i="39"/>
  <c r="I94" i="39"/>
  <c r="I77" i="39"/>
  <c r="R64" i="39" l="1"/>
  <c r="S65" i="39"/>
  <c r="L2" i="39"/>
  <c r="J94" i="39"/>
  <c r="J77" i="39"/>
  <c r="T65" i="39" l="1"/>
  <c r="S64" i="39"/>
  <c r="K77" i="39"/>
  <c r="K94" i="39"/>
  <c r="M2" i="39"/>
  <c r="U65" i="39" l="1"/>
  <c r="T64" i="39"/>
  <c r="N2" i="39"/>
  <c r="L94" i="39"/>
  <c r="L77" i="39"/>
  <c r="V65" i="39" l="1"/>
  <c r="V64" i="39" s="1"/>
  <c r="U64" i="39"/>
  <c r="O2" i="39"/>
  <c r="M94" i="39"/>
  <c r="M77" i="39"/>
  <c r="N94" i="39" l="1"/>
  <c r="N77" i="39"/>
  <c r="P2" i="39"/>
  <c r="Q2" i="39" l="1"/>
  <c r="O94" i="39"/>
  <c r="O77" i="39"/>
  <c r="P94" i="39" l="1"/>
  <c r="P77" i="39"/>
  <c r="R2" i="39"/>
  <c r="S2" i="39" l="1"/>
  <c r="Q94" i="39"/>
  <c r="Q77" i="39"/>
  <c r="R94" i="39" l="1"/>
  <c r="R77" i="39"/>
  <c r="T2" i="39"/>
  <c r="U2" i="39" l="1"/>
  <c r="S94" i="39"/>
  <c r="S77" i="39"/>
  <c r="T94" i="39" l="1"/>
  <c r="T77" i="39"/>
  <c r="V2" i="39"/>
  <c r="U94" i="39" l="1"/>
  <c r="U77" i="39"/>
  <c r="V94" i="39" l="1"/>
  <c r="V77" i="39"/>
  <c r="B47" i="39" l="1"/>
  <c r="B83" i="39" l="1"/>
  <c r="B79" i="39" s="1"/>
  <c r="B86" i="39" s="1"/>
  <c r="B88" i="39" s="1"/>
  <c r="B95" i="39" s="1"/>
  <c r="C47" i="39"/>
  <c r="D47" i="39" l="1"/>
  <c r="E47" i="39" l="1"/>
  <c r="F47" i="39" l="1"/>
  <c r="G47" i="39" l="1"/>
  <c r="H47" i="39" l="1"/>
  <c r="I47" i="39" l="1"/>
  <c r="J47" i="39" l="1"/>
  <c r="K47" i="39" l="1"/>
  <c r="L47" i="39" l="1"/>
  <c r="M47" i="39" l="1"/>
  <c r="N47" i="39" l="1"/>
  <c r="O47" i="39" l="1"/>
  <c r="P47" i="39" l="1"/>
  <c r="Q47" i="39" l="1"/>
  <c r="R47" i="39" l="1"/>
  <c r="S47" i="39" l="1"/>
  <c r="T47" i="39" l="1"/>
  <c r="U47" i="39" l="1"/>
  <c r="V47" i="39" l="1"/>
  <c r="B98" i="39" l="1"/>
  <c r="B103" i="39" s="1"/>
  <c r="B92" i="39"/>
  <c r="B106" i="39" l="1"/>
  <c r="B108" i="39"/>
  <c r="B104" i="39"/>
  <c r="B109" i="39" s="1"/>
  <c r="B107" i="39" l="1"/>
  <c r="B110" i="39" s="1"/>
  <c r="B27" i="39" l="1"/>
  <c r="B30" i="39"/>
  <c r="C99" i="39" l="1"/>
  <c r="D99" i="39" s="1"/>
  <c r="D95" i="39"/>
  <c r="C95" i="39" l="1"/>
  <c r="F78" i="39" l="1"/>
  <c r="F86" i="39" l="1"/>
  <c r="F88" i="39" s="1"/>
  <c r="F90" i="39" s="1"/>
  <c r="E99" i="39"/>
  <c r="F99" i="39" s="1"/>
  <c r="C98" i="39"/>
  <c r="F91" i="39" l="1"/>
  <c r="F92" i="39"/>
  <c r="D98" i="39"/>
  <c r="D103" i="39" s="1"/>
  <c r="C103" i="39"/>
  <c r="F95" i="39"/>
  <c r="E95" i="39"/>
  <c r="C106" i="39" l="1"/>
  <c r="C107" i="39" s="1"/>
  <c r="C110" i="39" s="1"/>
  <c r="C108" i="39"/>
  <c r="D106" i="39"/>
  <c r="D108" i="39"/>
  <c r="H60" i="39"/>
  <c r="H61" i="39" s="1"/>
  <c r="H56" i="39" s="1"/>
  <c r="H48" i="39" s="1"/>
  <c r="H78" i="39" s="1"/>
  <c r="H86" i="39" s="1"/>
  <c r="F72" i="39"/>
  <c r="D104" i="39"/>
  <c r="C104" i="39"/>
  <c r="C109" i="39" s="1"/>
  <c r="D107" i="39" l="1"/>
  <c r="D110" i="39" s="1"/>
  <c r="D109" i="39"/>
  <c r="H88" i="39"/>
  <c r="H90" i="39" s="1"/>
  <c r="E98" i="39"/>
  <c r="E103" i="39" s="1"/>
  <c r="E106" i="39" l="1"/>
  <c r="E108" i="39"/>
  <c r="H91" i="39"/>
  <c r="H72" i="39" s="1"/>
  <c r="E104" i="39"/>
  <c r="E109" i="39" s="1"/>
  <c r="G99" i="39"/>
  <c r="H99" i="39" s="1"/>
  <c r="F98" i="39"/>
  <c r="F103" i="39" s="1"/>
  <c r="F106" i="39" s="1"/>
  <c r="H95" i="39"/>
  <c r="H92" i="39" l="1"/>
  <c r="J60" i="39"/>
  <c r="J61" i="39" s="1"/>
  <c r="J56" i="39" s="1"/>
  <c r="J48" i="39" s="1"/>
  <c r="J78" i="39" s="1"/>
  <c r="J86" i="39" s="1"/>
  <c r="F108" i="39"/>
  <c r="E107" i="39"/>
  <c r="E110" i="39" s="1"/>
  <c r="F107" i="39"/>
  <c r="F104" i="39"/>
  <c r="F109" i="39" s="1"/>
  <c r="G95" i="39"/>
  <c r="F110" i="39" l="1"/>
  <c r="J88" i="39"/>
  <c r="J90" i="39" s="1"/>
  <c r="J91" i="39" l="1"/>
  <c r="J92" i="39"/>
  <c r="L60" i="39"/>
  <c r="L61" i="39" s="1"/>
  <c r="L56" i="39" s="1"/>
  <c r="L48" i="39" s="1"/>
  <c r="J72" i="39"/>
  <c r="G98" i="39"/>
  <c r="G103" i="39" s="1"/>
  <c r="J95" i="39"/>
  <c r="I78" i="39"/>
  <c r="I86" i="39" s="1"/>
  <c r="G106" i="39" l="1"/>
  <c r="G108" i="39"/>
  <c r="G104" i="39"/>
  <c r="G109" i="39" s="1"/>
  <c r="L78" i="39"/>
  <c r="L86" i="39" s="1"/>
  <c r="H98" i="39"/>
  <c r="H103" i="39" s="1"/>
  <c r="H106" i="39" s="1"/>
  <c r="I88" i="39"/>
  <c r="I90" i="39" s="1"/>
  <c r="I99" i="39"/>
  <c r="J99" i="39" s="1"/>
  <c r="I91" i="39" l="1"/>
  <c r="I72" i="39" s="1"/>
  <c r="H108" i="39"/>
  <c r="H107" i="39"/>
  <c r="G107" i="39"/>
  <c r="G110" i="39" s="1"/>
  <c r="H104" i="39"/>
  <c r="H109" i="39" s="1"/>
  <c r="L88" i="39"/>
  <c r="L90" i="39" s="1"/>
  <c r="I95" i="39"/>
  <c r="K60" i="39" l="1"/>
  <c r="K61" i="39" s="1"/>
  <c r="K56" i="39" s="1"/>
  <c r="K48" i="39" s="1"/>
  <c r="I92" i="39"/>
  <c r="L91" i="39"/>
  <c r="N60" i="39" s="1"/>
  <c r="N61" i="39" s="1"/>
  <c r="N56" i="39" s="1"/>
  <c r="N48" i="39" s="1"/>
  <c r="H110" i="39"/>
  <c r="L95" i="39"/>
  <c r="L92" i="39" l="1"/>
  <c r="L72" i="39"/>
  <c r="N78" i="39"/>
  <c r="N86" i="39" s="1"/>
  <c r="I98" i="39"/>
  <c r="I103" i="39" s="1"/>
  <c r="K78" i="39"/>
  <c r="K86" i="39" s="1"/>
  <c r="I106" i="39" l="1"/>
  <c r="I108" i="39"/>
  <c r="I104" i="39"/>
  <c r="I109" i="39" s="1"/>
  <c r="N88" i="39"/>
  <c r="N90" i="39" s="1"/>
  <c r="J98" i="39"/>
  <c r="J103" i="39" s="1"/>
  <c r="J106" i="39" s="1"/>
  <c r="K88" i="39"/>
  <c r="K90" i="39" s="1"/>
  <c r="K99" i="39"/>
  <c r="L99" i="39" s="1"/>
  <c r="K91" i="39" l="1"/>
  <c r="K92" i="39" s="1"/>
  <c r="N91" i="39"/>
  <c r="P60" i="39" s="1"/>
  <c r="P61" i="39" s="1"/>
  <c r="P56" i="39" s="1"/>
  <c r="P48" i="39" s="1"/>
  <c r="J108" i="39"/>
  <c r="I107" i="39"/>
  <c r="I110" i="39" s="1"/>
  <c r="J107" i="39"/>
  <c r="K72" i="39"/>
  <c r="J104" i="39"/>
  <c r="J109" i="39" s="1"/>
  <c r="K95" i="39"/>
  <c r="N95" i="39"/>
  <c r="N92" i="39" l="1"/>
  <c r="M60" i="39"/>
  <c r="M61" i="39" s="1"/>
  <c r="M56" i="39" s="1"/>
  <c r="M48" i="39" s="1"/>
  <c r="M78" i="39" s="1"/>
  <c r="M86" i="39" s="1"/>
  <c r="J110" i="39"/>
  <c r="N72" i="39"/>
  <c r="K98" i="39"/>
  <c r="L98" i="39" s="1"/>
  <c r="L103" i="39" s="1"/>
  <c r="P78" i="39"/>
  <c r="P86" i="39" s="1"/>
  <c r="L106" i="39" l="1"/>
  <c r="K103" i="39"/>
  <c r="M88" i="39"/>
  <c r="M90" i="39" s="1"/>
  <c r="M99" i="39"/>
  <c r="N99" i="39" s="1"/>
  <c r="P88" i="39"/>
  <c r="P90" i="39" s="1"/>
  <c r="K106" i="39" l="1"/>
  <c r="K108" i="39"/>
  <c r="P91" i="39"/>
  <c r="P92" i="39" s="1"/>
  <c r="M91" i="39"/>
  <c r="M72" i="39" s="1"/>
  <c r="L108" i="39"/>
  <c r="L104" i="39"/>
  <c r="K104" i="39"/>
  <c r="K109" i="39" s="1"/>
  <c r="M95" i="39"/>
  <c r="P95" i="39"/>
  <c r="R60" i="39" l="1"/>
  <c r="R61" i="39" s="1"/>
  <c r="R56" i="39" s="1"/>
  <c r="R48" i="39" s="1"/>
  <c r="O60" i="39"/>
  <c r="O61" i="39" s="1"/>
  <c r="O56" i="39" s="1"/>
  <c r="O48" i="39" s="1"/>
  <c r="O78" i="39" s="1"/>
  <c r="O86" i="39" s="1"/>
  <c r="M92" i="39"/>
  <c r="P72" i="39"/>
  <c r="L109" i="39"/>
  <c r="L107" i="39"/>
  <c r="K107" i="39"/>
  <c r="K110" i="39" s="1"/>
  <c r="M98" i="39"/>
  <c r="M103" i="39" s="1"/>
  <c r="R78" i="39"/>
  <c r="R86" i="39" s="1"/>
  <c r="L110" i="39" l="1"/>
  <c r="M106" i="39"/>
  <c r="M108" i="39"/>
  <c r="M104" i="39"/>
  <c r="M109" i="39" s="1"/>
  <c r="R88" i="39"/>
  <c r="R90" i="39" s="1"/>
  <c r="N98" i="39"/>
  <c r="N103" i="39" s="1"/>
  <c r="O88" i="39"/>
  <c r="O90" i="39" s="1"/>
  <c r="O99" i="39"/>
  <c r="P99" i="39" s="1"/>
  <c r="M107" i="39" l="1"/>
  <c r="M110" i="39" s="1"/>
  <c r="O91" i="39"/>
  <c r="Q60" i="39" s="1"/>
  <c r="Q61" i="39" s="1"/>
  <c r="Q56" i="39" s="1"/>
  <c r="Q48" i="39" s="1"/>
  <c r="N106" i="39"/>
  <c r="N107" i="39" s="1"/>
  <c r="N108" i="39"/>
  <c r="R91" i="39"/>
  <c r="R72" i="39" s="1"/>
  <c r="N104" i="39"/>
  <c r="N109" i="39" s="1"/>
  <c r="O95" i="39"/>
  <c r="R95" i="39"/>
  <c r="O92" i="39" l="1"/>
  <c r="R92" i="39"/>
  <c r="N110" i="39"/>
  <c r="T60" i="39"/>
  <c r="T61" i="39" s="1"/>
  <c r="T56" i="39" s="1"/>
  <c r="T48" i="39" s="1"/>
  <c r="T78" i="39" s="1"/>
  <c r="T86" i="39" s="1"/>
  <c r="O72" i="39"/>
  <c r="O98" i="39"/>
  <c r="P98" i="39" s="1"/>
  <c r="P103" i="39" s="1"/>
  <c r="Q78" i="39"/>
  <c r="Q86" i="39" s="1"/>
  <c r="P106" i="39" l="1"/>
  <c r="O103" i="39"/>
  <c r="P108" i="39" s="1"/>
  <c r="T88" i="39"/>
  <c r="T90" i="39" s="1"/>
  <c r="Q88" i="39"/>
  <c r="Q90" i="39" s="1"/>
  <c r="Q99" i="39"/>
  <c r="R99" i="39" s="1"/>
  <c r="Q91" i="39" l="1"/>
  <c r="S60" i="39" s="1"/>
  <c r="S61" i="39" s="1"/>
  <c r="S56" i="39" s="1"/>
  <c r="S48" i="39" s="1"/>
  <c r="T91" i="39"/>
  <c r="V60" i="39" s="1"/>
  <c r="V61" i="39" s="1"/>
  <c r="V56" i="39" s="1"/>
  <c r="V48" i="39" s="1"/>
  <c r="O106" i="39"/>
  <c r="O107" i="39" s="1"/>
  <c r="O110" i="39" s="1"/>
  <c r="O108" i="39"/>
  <c r="O104" i="39"/>
  <c r="O109" i="39" s="1"/>
  <c r="P104" i="39"/>
  <c r="Q95" i="39"/>
  <c r="T95" i="39"/>
  <c r="P109" i="39" l="1"/>
  <c r="Q92" i="39"/>
  <c r="T92" i="39"/>
  <c r="T72" i="39"/>
  <c r="Q72" i="39"/>
  <c r="P107" i="39"/>
  <c r="P110" i="39" s="1"/>
  <c r="S78" i="39"/>
  <c r="S86" i="39" s="1"/>
  <c r="S88" i="39" l="1"/>
  <c r="S90" i="39" s="1"/>
  <c r="S99" i="39"/>
  <c r="T99" i="39" s="1"/>
  <c r="V78" i="39"/>
  <c r="V86" i="39" s="1"/>
  <c r="Q98" i="39"/>
  <c r="S91" i="39" l="1"/>
  <c r="S92" i="39" s="1"/>
  <c r="R98" i="39"/>
  <c r="R103" i="39" s="1"/>
  <c r="Q103" i="39"/>
  <c r="V88" i="39"/>
  <c r="V90" i="39" s="1"/>
  <c r="S95" i="39"/>
  <c r="S72" i="39" l="1"/>
  <c r="U60" i="39"/>
  <c r="U61" i="39" s="1"/>
  <c r="U56" i="39" s="1"/>
  <c r="U48" i="39" s="1"/>
  <c r="V91" i="39"/>
  <c r="V72" i="39" s="1"/>
  <c r="Q106" i="39"/>
  <c r="Q107" i="39" s="1"/>
  <c r="Q110" i="39" s="1"/>
  <c r="Q108" i="39"/>
  <c r="R106" i="39"/>
  <c r="R108" i="39"/>
  <c r="Q104" i="39"/>
  <c r="Q109" i="39" s="1"/>
  <c r="R104" i="39"/>
  <c r="U78" i="39"/>
  <c r="U86" i="39" s="1"/>
  <c r="V95" i="39"/>
  <c r="R107" i="39" l="1"/>
  <c r="R110" i="39" s="1"/>
  <c r="R109" i="39"/>
  <c r="V92" i="39"/>
  <c r="U88" i="39"/>
  <c r="U90" i="39" s="1"/>
  <c r="U99" i="39"/>
  <c r="V99" i="39" s="1"/>
  <c r="S98" i="39"/>
  <c r="S103" i="39" s="1"/>
  <c r="U91" i="39" l="1"/>
  <c r="U72" i="39" s="1"/>
  <c r="S106" i="39"/>
  <c r="S107" i="39" s="1"/>
  <c r="S110" i="39" s="1"/>
  <c r="S108" i="39"/>
  <c r="S104" i="39"/>
  <c r="S109" i="39" s="1"/>
  <c r="U95" i="39"/>
  <c r="T98" i="39"/>
  <c r="T103" i="39" s="1"/>
  <c r="U92" i="39" l="1"/>
  <c r="T106" i="39"/>
  <c r="T107" i="39" s="1"/>
  <c r="T110" i="39" s="1"/>
  <c r="T108" i="39"/>
  <c r="T104" i="39"/>
  <c r="T109" i="39" s="1"/>
  <c r="U98" i="39" l="1"/>
  <c r="U103" i="39" s="1"/>
  <c r="U106" i="39" l="1"/>
  <c r="U107" i="39" s="1"/>
  <c r="U110" i="39" s="1"/>
  <c r="U108" i="39"/>
  <c r="U104" i="39"/>
  <c r="U109" i="39" s="1"/>
  <c r="V98" i="39"/>
  <c r="V103" i="39" s="1"/>
  <c r="V106" i="39" l="1"/>
  <c r="V107" i="39" s="1"/>
  <c r="V110" i="39" s="1"/>
  <c r="V108" i="39"/>
  <c r="V104" i="39"/>
  <c r="V109" i="39" s="1"/>
  <c r="F24" i="39" s="1"/>
  <c r="F26" i="39" l="1"/>
  <c r="F27" i="39" s="1"/>
  <c r="F25" i="39"/>
  <c r="G26" i="5" l="1"/>
  <c r="B26" i="22" l="1"/>
  <c r="J26" i="5" l="1"/>
  <c r="B27" i="22" l="1"/>
  <c r="K26" i="5" l="1"/>
  <c r="A15" i="6" l="1"/>
  <c r="B25" i="22" l="1"/>
  <c r="B22" i="22"/>
  <c r="A5" i="22"/>
  <c r="H25" i="5"/>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25" i="5"/>
  <c r="F25" i="5"/>
  <c r="A9" i="5"/>
  <c r="A5" i="5"/>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A8" i="27"/>
  <c r="A4" i="27"/>
  <c r="A15" i="16"/>
  <c r="A14" i="27" s="1"/>
  <c r="A15" i="5" s="1"/>
  <c r="A15" i="22" s="1"/>
  <c r="B21" i="22" s="1"/>
  <c r="A9" i="16"/>
  <c r="A5" i="16"/>
  <c r="A9" i="10"/>
  <c r="A5" i="10"/>
  <c r="A14" i="17"/>
  <c r="A8" i="17"/>
  <c r="A4" i="17"/>
  <c r="A12" i="6"/>
  <c r="A11" i="17" s="1"/>
  <c r="A12" i="10" s="1"/>
  <c r="A12" i="16" s="1"/>
  <c r="A11" i="27" s="1"/>
  <c r="A12" i="5" s="1"/>
  <c r="A12" i="22" s="1"/>
  <c r="A9" i="6"/>
  <c r="A5" i="6"/>
  <c r="A16" i="13"/>
  <c r="A10" i="13"/>
  <c r="A6" i="13"/>
  <c r="A14" i="33"/>
  <c r="A11" i="33"/>
  <c r="A13" i="13" s="1"/>
  <c r="A8" i="33"/>
  <c r="A4" i="33"/>
  <c r="A15" i="10" l="1"/>
</calcChain>
</file>

<file path=xl/sharedStrings.xml><?xml version="1.0" encoding="utf-8"?>
<sst xmlns="http://schemas.openxmlformats.org/spreadsheetml/2006/main" count="1509" uniqueCount="592">
  <si>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</si>
  <si>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</si>
  <si>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</si>
  <si>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</si>
  <si>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</si>
  <si>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</si>
  <si>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</si>
  <si>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</si>
  <si>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</si>
  <si>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</si>
  <si>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</si>
  <si>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</si>
  <si>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</si>
  <si>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</si>
  <si>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</si>
  <si>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</si>
  <si>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</si>
  <si>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</si>
  <si>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</si>
  <si>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</si>
  <si>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</si>
  <si>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</si>
  <si>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</si>
  <si>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</si>
  <si>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</si>
  <si>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</si>
  <si>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</si>
  <si>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</si>
  <si>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</si>
  <si>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</si>
  <si>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</si>
  <si>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</si>
  <si>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</si>
  <si>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</si>
  <si>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</si>
  <si>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</si>
  <si>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</si>
  <si>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</si>
  <si>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</si>
  <si>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</si>
  <si>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</si>
  <si>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</si>
  <si>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</si>
  <si>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</si>
  <si>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</si>
  <si>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</si>
  <si>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</si>
  <si>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</si>
  <si>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</si>
  <si>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</si>
  <si>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</si>
  <si>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</si>
  <si>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</si>
  <si>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</si>
  <si>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</si>
  <si>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</si>
  <si>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</si>
  <si>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</si>
  <si>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</si>
  <si>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</si>
  <si>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</si>
  <si>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</si>
  <si>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</si>
  <si>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</si>
  <si>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</si>
  <si>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</si>
  <si>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</si>
  <si>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</si>
  <si>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</si>
  <si>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</si>
  <si>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</si>
  <si>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</si>
  <si>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</si>
  <si>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</si>
  <si>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</si>
  <si>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</si>
  <si>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</si>
  <si>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</si>
  <si>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</si>
  <si>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</si>
  <si>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</si>
  <si>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</si>
  <si>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</si>
  <si>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</si>
  <si>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</si>
  <si>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</si>
  <si>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</si>
  <si>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</si>
  <si>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</si>
  <si>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</si>
  <si>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</si>
  <si>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</si>
  <si>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</si>
  <si>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</si>
  <si>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</si>
  <si>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</si>
  <si>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</si>
  <si>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</si>
  <si>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</si>
  <si>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</si>
  <si>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</si>
  <si>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</si>
  <si>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</si>
  <si>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</si>
  <si>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</si>
  <si>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</si>
  <si>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</si>
  <si>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</si>
  <si>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</si>
  <si>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</si>
  <si>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</si>
  <si>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</si>
  <si>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</si>
  <si>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</si>
  <si>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</si>
  <si>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</si>
  <si>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</si>
  <si>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</si>
  <si>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</si>
  <si>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</si>
  <si>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</si>
  <si>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</si>
  <si>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</si>
  <si>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</si>
  <si>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</si>
  <si>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</si>
  <si>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</si>
  <si>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</si>
  <si>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</si>
  <si>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</si>
  <si>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</si>
  <si>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</si>
  <si>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</si>
  <si>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</si>
  <si>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</si>
  <si>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</si>
  <si>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</si>
  <si>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</si>
  <si>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</si>
  <si>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</si>
  <si>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</si>
  <si>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</si>
  <si>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</si>
  <si>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</si>
  <si>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</si>
  <si>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</si>
  <si>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</si>
  <si>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</si>
  <si>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</si>
  <si>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</si>
  <si>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</si>
  <si>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</si>
  <si>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</si>
  <si>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</si>
  <si>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</si>
  <si>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</si>
  <si>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</si>
  <si>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</si>
  <si>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</si>
  <si>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</si>
  <si>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</si>
  <si>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</si>
  <si>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</si>
  <si>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</si>
  <si>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</si>
  <si>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</si>
  <si>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</si>
  <si>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</si>
  <si>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</si>
  <si>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</si>
  <si>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</si>
  <si>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</si>
  <si>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</si>
  <si>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</si>
  <si>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</si>
  <si>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</si>
  <si>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</si>
  <si>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</si>
  <si>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</si>
  <si>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</si>
  <si>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</si>
  <si>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</si>
  <si>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</si>
  <si>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</si>
  <si>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</si>
  <si>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</si>
  <si>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</si>
  <si>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</si>
  <si>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</si>
  <si>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</si>
  <si>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</si>
  <si>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</si>
  <si>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</si>
  <si>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</si>
  <si>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</si>
  <si>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</si>
  <si>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</si>
  <si>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</si>
  <si>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</si>
  <si>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</si>
  <si>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</si>
  <si>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</si>
  <si>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</si>
  <si>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</si>
  <si>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</si>
  <si>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</si>
  <si>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</si>
  <si>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</si>
  <si>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</si>
  <si>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</si>
  <si>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</si>
  <si>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</si>
  <si>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</si>
  <si>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</si>
  <si>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</si>
  <si>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</si>
  <si>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</si>
  <si>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</si>
  <si>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</si>
  <si>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</si>
  <si>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</si>
  <si>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</si>
  <si>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</si>
  <si>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</si>
  <si>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</si>
  <si>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</si>
  <si>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</si>
  <si>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</si>
  <si>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</si>
  <si>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</si>
  <si>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</si>
  <si>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</si>
  <si>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</si>
  <si>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</si>
  <si>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</si>
  <si>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</si>
  <si>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</si>
  <si>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</si>
  <si>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</si>
  <si>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</si>
  <si>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</si>
  <si>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</si>
  <si>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</si>
  <si>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</si>
  <si>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</si>
  <si>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</si>
  <si>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</si>
  <si>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</si>
  <si>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</si>
  <si>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</si>
  <si>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</si>
  <si>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</si>
  <si>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</si>
  <si>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</si>
  <si>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</si>
  <si>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</si>
  <si>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</si>
  <si>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</si>
  <si>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</si>
  <si>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</si>
  <si>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</si>
  <si>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</si>
  <si>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</si>
  <si>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</si>
  <si>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</si>
  <si>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</si>
  <si>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</si>
  <si>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</si>
  <si>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</si>
  <si>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</si>
  <si>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</si>
  <si>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</si>
  <si>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</si>
  <si>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</si>
  <si>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</si>
  <si>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</si>
  <si>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</si>
  <si>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</si>
  <si>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</si>
  <si>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</si>
  <si>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</si>
  <si>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</si>
  <si>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</si>
  <si>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</si>
  <si>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</si>
  <si>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</si>
  <si>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</si>
  <si>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</si>
  <si>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</si>
  <si>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</si>
  <si>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</si>
  <si>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</si>
  <si>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</si>
  <si>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</si>
  <si>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</si>
  <si>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</si>
  <si>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</si>
  <si>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</si>
  <si>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</si>
  <si>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</si>
  <si>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</si>
  <si>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</si>
  <si>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</si>
  <si>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</si>
  <si>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</si>
  <si>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</si>
  <si>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</si>
  <si>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</si>
  <si>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</si>
  <si>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</si>
  <si>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</si>
  <si>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</si>
  <si>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</si>
  <si>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</si>
  <si>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</si>
  <si>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</si>
  <si>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</si>
  <si>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</si>
  <si>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</si>
  <si>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</si>
  <si>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</si>
  <si>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</si>
  <si>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</si>
  <si>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</si>
  <si>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</si>
  <si>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</si>
  <si>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</si>
  <si>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</si>
  <si>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</si>
  <si>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</si>
  <si>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</si>
  <si>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</si>
  <si>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</si>
  <si>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</si>
  <si>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</si>
  <si>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</si>
  <si>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</si>
  <si>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</si>
  <si>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</si>
  <si>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</si>
  <si>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</si>
  <si>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</si>
  <si>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</si>
  <si>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</si>
  <si>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</si>
  <si>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</si>
  <si>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</si>
  <si>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</si>
  <si>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</si>
  <si>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</si>
  <si>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</si>
  <si>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</si>
  <si>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</si>
  <si>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</si>
  <si>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</si>
  <si>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</si>
  <si>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</si>
  <si>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</si>
  <si>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</si>
  <si>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</si>
  <si>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</si>
  <si>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</si>
  <si>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</si>
  <si>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</si>
  <si>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</si>
  <si>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</si>
  <si>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</si>
  <si>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</si>
  <si>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</si>
  <si>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</si>
  <si>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</si>
  <si>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</si>
  <si>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</si>
  <si>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</si>
  <si>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</si>
  <si>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</si>
  <si>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</si>
  <si>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</si>
  <si>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</si>
  <si>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</si>
  <si>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</si>
  <si>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</si>
  <si>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</si>
  <si>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</si>
  <si>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</si>
  <si>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</si>
  <si>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</si>
  <si>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</si>
  <si>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</si>
  <si>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</si>
  <si>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</si>
  <si>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</si>
  <si>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</si>
  <si>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</si>
  <si>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</si>
  <si>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</si>
  <si>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</si>
  <si>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</si>
  <si>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</si>
  <si>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</si>
  <si>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</si>
  <si>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</si>
  <si>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</si>
  <si>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</si>
  <si>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</si>
  <si>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</si>
  <si>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</si>
  <si>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</si>
  <si>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</si>
  <si>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</si>
  <si>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</si>
  <si>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</si>
  <si>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</si>
  <si>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</si>
  <si>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</si>
  <si>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</si>
  <si>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</si>
  <si>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</si>
  <si>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</si>
  <si>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</si>
  <si>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</si>
  <si>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</si>
  <si>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</si>
  <si>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</si>
  <si>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</si>
  <si>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</si>
  <si>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</si>
  <si>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</si>
  <si>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</si>
  <si>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</si>
  <si>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</si>
  <si>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</si>
  <si>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</si>
  <si>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</si>
  <si>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</si>
  <si>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</si>
  <si>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</si>
  <si>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</si>
  <si>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</si>
  <si>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</si>
  <si>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</si>
  <si>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</si>
  <si>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</si>
  <si>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</si>
  <si>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</si>
  <si>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</si>
  <si>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</si>
  <si>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</si>
  <si>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</si>
  <si>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</si>
  <si>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</si>
  <si>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</si>
  <si>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</si>
  <si>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</si>
  <si>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</si>
  <si>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</si>
  <si>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</si>
  <si>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</si>
  <si>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</si>
  <si>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</si>
  <si>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</si>
  <si>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</si>
  <si>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</si>
  <si>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</si>
  <si>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</si>
  <si>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</si>
  <si>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</si>
  <si>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</si>
  <si>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</si>
  <si>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</si>
  <si>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</si>
  <si>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</si>
  <si>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</si>
  <si>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</si>
  <si>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</si>
  <si>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</si>
  <si>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</si>
  <si>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</si>
  <si>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</si>
  <si>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</si>
  <si>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</si>
  <si>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</si>
  <si>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</si>
  <si>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</si>
  <si>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</si>
  <si>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</si>
  <si>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</si>
  <si>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</si>
  <si>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</si>
  <si>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</si>
  <si>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</si>
  <si>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</si>
  <si>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</si>
  <si>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</si>
  <si>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</si>
  <si>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</si>
  <si>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</si>
  <si>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</si>
  <si>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</si>
  <si>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</si>
  <si>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</si>
  <si>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</si>
  <si>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</si>
  <si>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</si>
  <si>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</si>
  <si>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</si>
  <si>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</si>
  <si>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</si>
  <si>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</si>
  <si>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</si>
  <si>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</si>
  <si>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Ставка по кредиту</t>
  </si>
  <si>
    <t>EBIT</t>
  </si>
  <si>
    <t>Проценты</t>
  </si>
  <si>
    <t>НДС</t>
  </si>
  <si>
    <t>Изменения в рабочем капитале</t>
  </si>
  <si>
    <t>Изменения финансовых обязательств</t>
  </si>
  <si>
    <t>не относится</t>
  </si>
  <si>
    <t>Консолидация сетевых объектов</t>
  </si>
  <si>
    <t>Приобретение</t>
  </si>
  <si>
    <t>не применимо</t>
  </si>
  <si>
    <t>удовлетворительное</t>
  </si>
  <si>
    <t>акт обследования</t>
  </si>
  <si>
    <t>от «__» _____ 20_ г. №___</t>
  </si>
  <si>
    <t>от «__» _____ 20_г. №___</t>
  </si>
  <si>
    <t xml:space="preserve">Диспетчерское наименование трансфорорматорной или иной подстанции </t>
  </si>
  <si>
    <t>АО "Россети Тюмень" Нижневартовские ЭС</t>
  </si>
  <si>
    <t>Отчет об оценке рыночной стоимости № 41/17/19-16-19/0032/1 от 19.11.2020</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</si>
  <si>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</si>
  <si>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Год 2023</t>
  </si>
  <si>
    <t>Год 2024</t>
  </si>
  <si>
    <t>Год 2025</t>
  </si>
  <si>
    <t>Год 2026</t>
  </si>
  <si>
    <t>Год 2027</t>
  </si>
  <si>
    <t>Нижневартовские электрические сети</t>
  </si>
  <si>
    <t>неудовлетворительное</t>
  </si>
  <si>
    <t xml:space="preserve"> -</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</si>
  <si>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</si>
  <si>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</si>
  <si>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</si>
  <si>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</si>
  <si>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</si>
  <si>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</si>
  <si>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</si>
  <si>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</si>
  <si>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</si>
  <si>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</si>
  <si>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</si>
  <si>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</si>
  <si>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</si>
  <si>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- 58 069.34 млн. руб. с НДС</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</si>
  <si>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</si>
  <si>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</si>
  <si>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Приобретение в собственность АО "Россети Тюмень" объектов электосетевого имущества, включающих недвижимое и движимое имущество, прирост у.е. 400,18</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</si>
  <si>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</si>
  <si>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</si>
  <si>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</si>
  <si>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</si>
  <si>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</si>
  <si>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</si>
  <si>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</si>
  <si>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</si>
  <si>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</si>
  <si>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</si>
  <si>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</si>
  <si>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</si>
  <si>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</si>
  <si>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</si>
  <si>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</si>
  <si>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</si>
  <si>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</si>
  <si>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N_PO1600.0033</t>
  </si>
  <si>
    <t>Год раскрытия информации: 2023 год</t>
  </si>
  <si>
    <t>Доход (до налога на прибыль)</t>
  </si>
  <si>
    <t>Данные :: "Приобретение ПС 110/6 кВ "Промплощадка" с ВЛ 6 кВ (13.481 км), КЛ 6 кВ (1.753 км), КТП (5 шт.), земельный участок (6593 кв.м.) собственник АО «Нижневартовская ГРЭС» (мощность 82,46 МВА)"</t>
  </si>
  <si>
    <r>
      <t xml:space="preserve">"Приобретение ПС 110/6 кВ "Промплощадка" с ВЛ 6 кВ (13.481 км), КЛ 6 кВ (1.753 км), </t>
    </r>
    <r>
      <rPr>
        <b/>
        <u/>
        <sz val="14"/>
        <rFont val="Times New Roman"/>
        <family val="1"/>
        <charset val="204"/>
      </rPr>
      <t>КТП</t>
    </r>
    <r>
      <rPr>
        <b/>
        <u/>
        <sz val="14"/>
        <color theme="1"/>
        <rFont val="Times New Roman"/>
        <family val="1"/>
        <charset val="204"/>
      </rPr>
      <t xml:space="preserve"> (5 шт.), земельный участок (6593 кв.м.) собственник АО «Нижневартовская ГРЭС» (мощность 82,46 МВА)"</t>
    </r>
  </si>
  <si>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</si>
  <si>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</si>
  <si>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</si>
  <si>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</si>
  <si>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</si>
  <si>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</si>
  <si>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</si>
  <si>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</si>
  <si>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</si>
  <si>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</si>
  <si>
    <t>ХМАО-Югра</t>
  </si>
  <si>
    <t xml:space="preserve">  Нижневартовский район</t>
  </si>
  <si>
    <t xml:space="preserve"> +</t>
  </si>
  <si>
    <t xml:space="preserve"> по состоянию на 01.01.2022 года </t>
  </si>
  <si>
    <t xml:space="preserve">по состоянию на 01.01.2023 года </t>
  </si>
  <si>
    <t>Факт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</si>
</sst>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sz val="14"/>
      <color indexed="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2"/>
      <color indexed="9"/>
      <name val="Times New Roman"/>
      <family val="1"/>
      <charset val="204"/>
    </font>
    <font>
      <sz val="11"/>
      <color indexed="9"/>
      <name val="Times New Roman"/>
      <family val="1"/>
      <charset val="204"/>
    </font>
    <font>
      <b/>
      <u/>
      <sz val="16"/>
      <color theme="1"/>
      <name val="Times New Roman"/>
      <family val="1"/>
      <charset val="204"/>
    </font>
    <font>
      <sz val="16"/>
      <color theme="1"/>
      <name val="Times New Roman"/>
      <family val="1"/>
      <charset val="204"/>
    </font>
    <font>
      <sz val="14"/>
      <color theme="1"/>
      <name val="Arial"/>
      <family val="2"/>
      <charset val="204"/>
    </font>
    <font>
      <b/>
      <sz val="14"/>
      <color theme="1"/>
      <name val="Arial"/>
      <family val="2"/>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6" fillId="0" borderId="0"/>
    <xf numFmtId="0" fontId="1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xf numFmtId="2" fontId="9" fillId="0" borderId="0" xfId="1" applyNumberFormat="1" applyFont="1" applyFill="1" applyAlignment="1">
      <alignment vertical="center"/>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4" fontId="11" fillId="24" borderId="1" xfId="100" applyNumberFormat="1" applyFont="1" applyFill="1" applyBorder="1" applyAlignment="1">
      <alignment horizontal="center" vertical="center" wrapText="1"/>
    </xf>
    <xf numFmtId="0" fontId="11" fillId="24" borderId="1" xfId="62" applyFont="1" applyFill="1" applyBorder="1" applyAlignment="1">
      <alignment horizontal="left"/>
    </xf>
    <xf numFmtId="0" fontId="11" fillId="24" borderId="1" xfId="1" applyFont="1" applyFill="1" applyBorder="1" applyAlignment="1">
      <alignment horizontal="left" vertical="center" wrapText="1"/>
    </xf>
    <xf numFmtId="0" fontId="64" fillId="0" borderId="0" xfId="105" applyFont="1" applyFill="1" applyAlignment="1"/>
    <xf numFmtId="0" fontId="7" fillId="24" borderId="1" xfId="49" applyFont="1" applyFill="1" applyBorder="1" applyAlignment="1">
      <alignment horizontal="center" vertical="center" wrapText="1"/>
    </xf>
    <xf numFmtId="0" fontId="11" fillId="24" borderId="1" xfId="1" applyFont="1" applyFill="1" applyBorder="1" applyAlignment="1">
      <alignment vertical="center" wrapText="1"/>
    </xf>
    <xf numFmtId="3" fontId="11" fillId="24" borderId="1" xfId="100" applyNumberFormat="1" applyFont="1" applyFill="1" applyBorder="1" applyAlignment="1">
      <alignment horizontal="center" vertical="center" wrapText="1"/>
    </xf>
    <xf numFmtId="3" fontId="11" fillId="0" borderId="1" xfId="100" applyNumberFormat="1" applyFont="1" applyFill="1" applyBorder="1" applyAlignment="1">
      <alignment horizontal="center" vertical="center" wrapText="1"/>
    </xf>
    <xf numFmtId="170" fontId="11" fillId="24" borderId="1" xfId="100" applyNumberFormat="1" applyFont="1" applyFill="1" applyBorder="1" applyAlignment="1">
      <alignment horizontal="center"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wrapText="1"/>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0" fontId="11" fillId="24" borderId="0" xfId="62" applyFont="1" applyFill="1" applyAlignment="1">
      <alignment horizontal="center" wrapText="1"/>
    </xf>
    <xf numFmtId="0" fontId="79" fillId="0" borderId="0" xfId="0" applyFont="1" applyAlignment="1" applyProtection="1">
      <alignment horizontal="center"/>
    </xf>
    <xf numFmtId="0" fontId="80" fillId="0" borderId="0" xfId="0" applyFont="1" applyProtection="1"/>
    <xf numFmtId="0" fontId="11" fillId="0" borderId="0" xfId="0" applyFont="1" applyAlignment="1">
      <alignment vertical="center"/>
    </xf>
    <xf numFmtId="0" fontId="11" fillId="0" borderId="0" xfId="0" applyFont="1" applyFill="1" applyAlignment="1">
      <alignment vertical="center"/>
    </xf>
    <xf numFmtId="0" fontId="64" fillId="0" borderId="0" xfId="0" applyFont="1" applyAlignment="1">
      <alignment vertical="center"/>
    </xf>
    <xf numFmtId="0" fontId="42" fillId="0" borderId="0" xfId="0" applyFont="1" applyAlignment="1">
      <alignment vertical="center"/>
    </xf>
    <xf numFmtId="0" fontId="12" fillId="0" borderId="0" xfId="0" applyFont="1" applyFill="1" applyBorder="1" applyAlignment="1"/>
    <xf numFmtId="0" fontId="11" fillId="0" borderId="0" xfId="0" applyFont="1" applyAlignment="1">
      <alignment horizontal="righ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0" fontId="41" fillId="0" borderId="1" xfId="0" applyFont="1" applyFill="1" applyBorder="1" applyAlignment="1">
      <alignment horizontal="center" vertical="center"/>
    </xf>
    <xf numFmtId="3" fontId="41" fillId="0" borderId="52" xfId="0" applyNumberFormat="1" applyFont="1" applyBorder="1" applyAlignment="1">
      <alignment vertical="center"/>
    </xf>
    <xf numFmtId="0" fontId="11" fillId="0" borderId="53" xfId="0" applyFont="1" applyBorder="1" applyAlignment="1">
      <alignment vertical="center"/>
    </xf>
    <xf numFmtId="168" fontId="41" fillId="0" borderId="56" xfId="0" applyNumberFormat="1" applyFont="1" applyBorder="1" applyAlignment="1">
      <alignment vertical="center"/>
    </xf>
    <xf numFmtId="10" fontId="41" fillId="0" borderId="54" xfId="0" applyNumberFormat="1" applyFont="1" applyBorder="1" applyAlignment="1">
      <alignment vertical="center"/>
    </xf>
    <xf numFmtId="3" fontId="41" fillId="0" borderId="52"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0" fontId="11" fillId="0" borderId="26" xfId="0"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81" fillId="0" borderId="0" xfId="0" applyFont="1" applyBorder="1" applyAlignment="1">
      <alignment vertical="center"/>
    </xf>
    <xf numFmtId="172" fontId="82" fillId="0" borderId="0" xfId="0" applyNumberFormat="1" applyFont="1" applyBorder="1" applyAlignment="1">
      <alignment horizontal="center" vertical="center"/>
    </xf>
    <xf numFmtId="172" fontId="41" fillId="0" borderId="0" xfId="0" applyNumberFormat="1" applyFont="1" applyBorder="1" applyAlignment="1">
      <alignment horizontal="center" vertical="center"/>
    </xf>
    <xf numFmtId="0" fontId="81" fillId="0" borderId="0" xfId="0" applyFont="1" applyAlignment="1">
      <alignment vertical="center"/>
    </xf>
    <xf numFmtId="0" fontId="42"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69" fontId="11" fillId="0" borderId="0" xfId="0" applyNumberFormat="1" applyFont="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85" fillId="24" borderId="0" xfId="1" applyFont="1" applyFill="1"/>
    <xf numFmtId="0" fontId="86" fillId="24" borderId="0" xfId="1" applyFont="1" applyFill="1" applyAlignment="1">
      <alignment horizontal="left" vertical="center"/>
    </xf>
    <xf numFmtId="0" fontId="49" fillId="24" borderId="0" xfId="0" applyFont="1" applyFill="1" applyAlignment="1"/>
    <xf numFmtId="0" fontId="4" fillId="24" borderId="0" xfId="1" applyFont="1" applyFill="1" applyAlignment="1">
      <alignment vertical="center"/>
    </xf>
    <xf numFmtId="0" fontId="4" fillId="24" borderId="0" xfId="1" applyFont="1" applyFill="1"/>
    <xf numFmtId="2" fontId="65" fillId="0" borderId="0" xfId="1" applyNumberFormat="1" applyFont="1" applyFill="1" applyAlignment="1">
      <alignment vertical="center"/>
    </xf>
    <xf numFmtId="4" fontId="41" fillId="0" borderId="1" xfId="0" applyNumberFormat="1" applyFont="1" applyBorder="1" applyAlignment="1">
      <alignment vertical="center"/>
    </xf>
    <xf numFmtId="164" fontId="11" fillId="0" borderId="0" xfId="0" applyNumberFormat="1" applyFont="1" applyAlignment="1">
      <alignment vertical="center"/>
    </xf>
    <xf numFmtId="0" fontId="11" fillId="0" borderId="1" xfId="0" applyFont="1" applyFill="1" applyBorder="1" applyAlignment="1">
      <alignment vertical="center"/>
    </xf>
    <xf numFmtId="0" fontId="40"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0" fontId="36" fillId="0" borderId="1" xfId="0" applyFont="1" applyFill="1" applyBorder="1"/>
    <xf numFmtId="4" fontId="11" fillId="0" borderId="1" xfId="0" applyNumberFormat="1" applyFont="1" applyBorder="1" applyAlignment="1">
      <alignment vertical="center"/>
    </xf>
    <xf numFmtId="169" fontId="41" fillId="25" borderId="1"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center" wrapText="1"/>
    </xf>
    <xf numFmtId="0" fontId="65" fillId="0" borderId="0" xfId="1" applyNumberFormat="1" applyFont="1" applyFill="1" applyAlignment="1">
      <alignment horizontal="center" vertical="center"/>
    </xf>
    <xf numFmtId="0" fontId="84" fillId="24" borderId="0" xfId="1" applyFont="1" applyFill="1" applyBorder="1" applyAlignment="1">
      <alignment horizontal="center" vertical="center"/>
    </xf>
    <xf numFmtId="0" fontId="83" fillId="24" borderId="0" xfId="1" applyFont="1" applyFill="1" applyAlignment="1">
      <alignment horizontal="center" vertical="center"/>
    </xf>
    <xf numFmtId="0" fontId="84" fillId="24" borderId="0" xfId="1" applyFont="1" applyFill="1" applyAlignment="1">
      <alignment horizontal="center" vertical="center"/>
    </xf>
    <xf numFmtId="0" fontId="8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05"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78" fillId="0" borderId="0" xfId="0" applyFont="1" applyAlignment="1" applyProtection="1">
      <alignment horizontal="center" vertical="center" wrapText="1"/>
    </xf>
    <xf numFmtId="0" fontId="49" fillId="24" borderId="0" xfId="0" applyFont="1" applyFill="1" applyAlignment="1">
      <alignment horizontal="center" vertical="center"/>
    </xf>
    <xf numFmtId="0" fontId="87"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'5.анализ эконом эфф'!$A$104</c:f>
              <c:strCache>
                <c:ptCount val="1"/>
                <c:pt idx="0">
                  <c:v>Накопленный ЧДП</c:v>
                </c:pt>
              </c:strCache>
            </c:strRef>
          </c:tx>
          <c:spPr>
            <a:ln w="28575" cap="rnd">
              <a:solidFill>
                <a:schemeClr val="accent1"/>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'5.анализ эконом эфф'!$B$104:$V$104</c15:sqref>
                  </c15:fullRef>
                </c:ext>
              </c:extLst>
              <c:f>'5.анализ эконом эфф'!$C$104:$V$104</c:f>
              <c:numCache>
                <c:formatCode>_(* #\ ##0_);_(* \(#\ ##0\);_(* "-"_);_(@_)</c:formatCode>
                <c:ptCount val="20"/>
                <c:pt idx="0">
                  <c:v>-75561163.168960378</c:v>
                </c:pt>
                <c:pt idx="1">
                  <c:v>-57168206.978914715</c:v>
                </c:pt>
                <c:pt idx="2">
                  <c:v>-134117.73010104895</c:v>
                </c:pt>
                <c:pt idx="3">
                  <c:v>21325034.004272681</c:v>
                </c:pt>
                <c:pt idx="4">
                  <c:v>50880214.836039007</c:v>
                </c:pt>
                <c:pt idx="5">
                  <c:v>73856771.453394115</c:v>
                </c:pt>
                <c:pt idx="6">
                  <c:v>100832018.96243845</c:v>
                </c:pt>
                <c:pt idx="7">
                  <c:v>127249346.61986017</c:v>
                </c:pt>
                <c:pt idx="8">
                  <c:v>155363019.47372773</c:v>
                </c:pt>
                <c:pt idx="9">
                  <c:v>184250499.29876447</c:v>
                </c:pt>
                <c:pt idx="10">
                  <c:v>212587784.49223113</c:v>
                </c:pt>
                <c:pt idx="11">
                  <c:v>243884537.60992372</c:v>
                </c:pt>
                <c:pt idx="12">
                  <c:v>276068236.13344884</c:v>
                </c:pt>
                <c:pt idx="13">
                  <c:v>309916093.87711328</c:v>
                </c:pt>
                <c:pt idx="14">
                  <c:v>345034673.17674768</c:v>
                </c:pt>
                <c:pt idx="15">
                  <c:v>379400380.33676416</c:v>
                </c:pt>
                <c:pt idx="16">
                  <c:v>417436340.4326061</c:v>
                </c:pt>
                <c:pt idx="17">
                  <c:v>456534336.83338583</c:v>
                </c:pt>
                <c:pt idx="18">
                  <c:v>497672116.60956794</c:v>
                </c:pt>
                <c:pt idx="19">
                  <c:v>540352801.70547247</c:v>
                </c:pt>
              </c:numCache>
            </c:numRef>
          </c:val>
          <c:smooth val="0"/>
          <c:extLst>
            <c:ext xmlns:c16="http://schemas.microsoft.com/office/drawing/2014/chart" uri="{C3380CC4-5D6E-409C-BE32-E72D297353CC}">
              <c16:uniqueId val="{00000000-DEAF-497E-ABD1-E0094897E73A}"/>
            </c:ext>
          </c:extLst>
        </c:ser>
        <c:ser>
          <c:idx val="1"/>
          <c:order val="1"/>
          <c:tx>
            <c:strRef>
              <c:f>'5.анализ эконом эфф'!$A$107</c:f>
              <c:strCache>
                <c:ptCount val="1"/>
                <c:pt idx="0">
                  <c:v>NPV (без учета продажи)</c:v>
                </c:pt>
              </c:strCache>
            </c:strRef>
          </c:tx>
          <c:spPr>
            <a:ln w="28575" cap="rnd">
              <a:solidFill>
                <a:schemeClr val="accent2"/>
              </a:solidFill>
              <a:round/>
            </a:ln>
            <a:effectLst/>
          </c:spPr>
          <c:marker>
            <c:symbol val="none"/>
          </c:marker>
          <c:cat>
            <c:strLit>
              <c:ptCount val="20"/>
              <c:pt idx="0">
                <c:v>  2 </c:v>
              </c:pt>
              <c:pt idx="1">
                <c:v>  3 </c:v>
              </c:pt>
              <c:pt idx="2">
                <c:v>  4 </c:v>
              </c:pt>
              <c:pt idx="3">
                <c:v>  5 </c:v>
              </c:pt>
              <c:pt idx="4">
                <c:v>  6 </c:v>
              </c:pt>
              <c:pt idx="5">
                <c:v>  7 </c:v>
              </c:pt>
              <c:pt idx="6">
                <c:v>  8 </c:v>
              </c:pt>
              <c:pt idx="7">
                <c:v>  9 </c:v>
              </c:pt>
              <c:pt idx="8">
                <c:v>  10 </c:v>
              </c:pt>
              <c:pt idx="9">
                <c:v>  11 </c:v>
              </c:pt>
              <c:pt idx="10">
                <c:v>  12 </c:v>
              </c:pt>
              <c:pt idx="11">
                <c:v>  13 </c:v>
              </c:pt>
              <c:pt idx="12">
                <c:v>  14 </c:v>
              </c:pt>
              <c:pt idx="13">
                <c:v>  15 </c:v>
              </c:pt>
              <c:pt idx="14">
                <c:v>  16 </c:v>
              </c:pt>
              <c:pt idx="15">
                <c:v>  17 </c:v>
              </c:pt>
              <c:pt idx="16">
                <c:v>  18 </c:v>
              </c:pt>
              <c:pt idx="17">
                <c:v>  19 </c:v>
              </c:pt>
              <c:pt idx="18">
                <c:v>  20 </c:v>
              </c:pt>
              <c:pt idx="19">
                <c:v>  21 </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'5.анализ эконом эфф'!$B$107:$V$107</c15:sqref>
                  </c15:fullRef>
                </c:ext>
              </c:extLst>
              <c:f>'5.анализ эконом эфф'!$C$107:$V$107</c:f>
              <c:numCache>
                <c:formatCode>_(* #\ ##0_);_(* \(#\ ##0\);_(* "-"_);_(@_)</c:formatCode>
                <c:ptCount val="20"/>
                <c:pt idx="0">
                  <c:v>-73670324.350481957</c:v>
                </c:pt>
                <c:pt idx="1">
                  <c:v>-59038942.044028357</c:v>
                </c:pt>
                <c:pt idx="2">
                  <c:v>-18573411.050992072</c:v>
                </c:pt>
                <c:pt idx="3">
                  <c:v>-4994023.1516012419</c:v>
                </c:pt>
                <c:pt idx="4">
                  <c:v>11686826.787235754</c:v>
                </c:pt>
                <c:pt idx="5">
                  <c:v>23252912.572798818</c:v>
                </c:pt>
                <c:pt idx="6">
                  <c:v>35364018.833982296</c:v>
                </c:pt>
                <c:pt idx="7">
                  <c:v>45942520.776185453</c:v>
                </c:pt>
                <c:pt idx="8">
                  <c:v>55983354.727076277</c:v>
                </c:pt>
                <c:pt idx="9">
                  <c:v>65185281.317349672</c:v>
                </c:pt>
                <c:pt idx="10">
                  <c:v>73236178.142846093</c:v>
                </c:pt>
                <c:pt idx="11">
                  <c:v>81166708.190321505</c:v>
                </c:pt>
                <c:pt idx="12">
                  <c:v>88440415.030391425</c:v>
                </c:pt>
                <c:pt idx="13">
                  <c:v>95263298.279338226</c:v>
                </c:pt>
                <c:pt idx="14">
                  <c:v>101577095.10087526</c:v>
                </c:pt>
                <c:pt idx="15">
                  <c:v>107087656.67659606</c:v>
                </c:pt>
                <c:pt idx="16">
                  <c:v>112527443.34818067</c:v>
                </c:pt>
                <c:pt idx="17">
                  <c:v>117514667.62167865</c:v>
                </c:pt>
                <c:pt idx="18">
                  <c:v>122194843.30963236</c:v>
                </c:pt>
                <c:pt idx="19">
                  <c:v>126525657.98933358</c:v>
                </c:pt>
              </c:numCache>
            </c:numRef>
          </c:val>
          <c:smooth val="0"/>
          <c:extLst>
            <c:ext xmlns:c16="http://schemas.microsoft.com/office/drawing/2014/chart" uri="{C3380CC4-5D6E-409C-BE32-E72D297353CC}">
              <c16:uniqueId val="{00000001-DEAF-497E-ABD1-E0094897E73A}"/>
            </c:ext>
          </c:extLst>
        </c:ser>
        <c:dLbls>
          <c:showLegendKey val="0"/>
          <c:showVal val="0"/>
          <c:showCatName val="0"/>
          <c:showSerName val="0"/>
          <c:showPercent val="0"/>
          <c:showBubbleSize val="0"/>
        </c:dLbls>
        <c:smooth val="0"/>
        <c:axId val="1681656255"/>
        <c:axId val="1681656671"/>
      </c:lineChart>
      <c:catAx>
        <c:axId val="1681656255"/>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671"/>
        <c:crosses val="autoZero"/>
        <c:auto val="1"/>
        <c:lblAlgn val="ctr"/>
        <c:lblOffset val="100"/>
        <c:noMultiLvlLbl val="0"/>
      </c:catAx>
      <c:valAx>
        <c:axId val="168165667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255"/>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198664</xdr:colOff>
      <xdr:row>27</xdr:row>
      <xdr:rowOff>35379</xdr:rowOff>
    </xdr:from>
    <xdr:to>
      <xdr:col>16</xdr:col>
      <xdr:colOff>655865</xdr:colOff>
      <xdr:row>43</xdr:row>
      <xdr:rowOff>84364</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1600.0033%20&#1055;&#1057;%20&#1055;&#1088;&#1086;&#1084;&#1087;&#1083;&#1086;&#1097;&#1072;&#1076;&#1082;&#1072;/&#1056;&#1069;&#1060;%201_&#1080;&#1090;&#1086;&#107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"Приобретение ПС 110/6 кВ "Промплощадка" с ВЛ 6 кВ (13.481 км), КЛ 6 кВ (1.753 км), КТП (5 шт.), земельный участок (6593 кв.м.) собственник АО «Нижневартовская ГРЭС» (мощность 82,46 МВА)"</v>
          </cell>
        </row>
        <row r="16">
          <cell r="D16">
            <v>1</v>
          </cell>
        </row>
        <row r="27">
          <cell r="D27">
            <v>21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SheetLayoutView="75" workbookViewId="0">
      <selection activeCell="C64" sqref="C64"/>
    </sheetView>
  </sheetViews>
  <sheetFormatPr defaultColWidth="9.140625" defaultRowHeight="15" x14ac:dyDescent="0.25"/>
  <cols>
    <col min="1" max="1" width="6.140625" style="150" customWidth="1"/>
    <col min="2" max="2" width="53.5703125" style="150" customWidth="1"/>
    <col min="3" max="3" width="97.140625" style="150" customWidth="1"/>
    <col min="4" max="4" width="12" style="150" customWidth="1"/>
    <col min="5" max="5" width="14.42578125" style="150" customWidth="1"/>
    <col min="6" max="6" width="36.5703125" style="150" customWidth="1"/>
    <col min="7" max="7" width="20" style="150" customWidth="1"/>
    <col min="8" max="8" width="25.5703125" style="150" customWidth="1"/>
    <col min="9" max="9" width="16.42578125" style="150" customWidth="1"/>
    <col min="10" max="16384" width="9.140625" style="150"/>
  </cols>
  <sheetData>
    <row r="1" spans="1:22" s="117" customFormat="1" ht="18.75" customHeight="1" x14ac:dyDescent="0.2">
      <c r="A1" s="132"/>
      <c r="C1" s="133" t="s">
        <v>67</v>
      </c>
    </row>
    <row r="2" spans="1:22" s="117" customFormat="1" ht="18.75" customHeight="1" x14ac:dyDescent="0.3">
      <c r="A2" s="132"/>
      <c r="C2" s="134" t="s">
        <v>9</v>
      </c>
    </row>
    <row r="3" spans="1:22" s="117" customFormat="1" ht="18.75" x14ac:dyDescent="0.3">
      <c r="A3" s="135"/>
      <c r="C3" s="134" t="s">
        <v>455</v>
      </c>
    </row>
    <row r="4" spans="1:22" s="117" customFormat="1" ht="18.75" x14ac:dyDescent="0.3">
      <c r="A4" s="135"/>
      <c r="H4" s="134"/>
    </row>
    <row r="5" spans="1:22" s="117" customFormat="1" ht="15.75" x14ac:dyDescent="0.25">
      <c r="A5" s="357" t="s">
        <v>572</v>
      </c>
      <c r="B5" s="357"/>
      <c r="C5" s="357"/>
      <c r="D5" s="136"/>
      <c r="E5" s="136"/>
      <c r="F5" s="136"/>
      <c r="G5" s="136"/>
      <c r="H5" s="136"/>
      <c r="I5" s="136"/>
      <c r="J5" s="136"/>
    </row>
    <row r="6" spans="1:22" s="117" customFormat="1" ht="18.75" x14ac:dyDescent="0.3">
      <c r="A6" s="135"/>
      <c r="H6" s="134"/>
    </row>
    <row r="7" spans="1:22" s="117" customFormat="1" ht="18.75" x14ac:dyDescent="0.2">
      <c r="A7" s="361" t="s">
        <v>8</v>
      </c>
      <c r="B7" s="361"/>
      <c r="C7" s="361"/>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2"/>
      <c r="B8" s="152"/>
      <c r="C8" s="152"/>
      <c r="D8" s="152"/>
      <c r="E8" s="152"/>
      <c r="F8" s="152"/>
      <c r="G8" s="152"/>
      <c r="H8" s="152"/>
      <c r="I8" s="116"/>
      <c r="J8" s="116"/>
      <c r="K8" s="116"/>
      <c r="L8" s="116"/>
      <c r="M8" s="116"/>
      <c r="N8" s="116"/>
      <c r="O8" s="116"/>
      <c r="P8" s="116"/>
      <c r="Q8" s="116"/>
      <c r="R8" s="116"/>
      <c r="S8" s="116"/>
      <c r="T8" s="116"/>
      <c r="U8" s="116"/>
      <c r="V8" s="116"/>
    </row>
    <row r="9" spans="1:22" s="117" customFormat="1" ht="18.75" x14ac:dyDescent="0.2">
      <c r="A9" s="362" t="s">
        <v>454</v>
      </c>
      <c r="B9" s="362"/>
      <c r="C9" s="362"/>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63" t="s">
        <v>7</v>
      </c>
      <c r="B10" s="363"/>
      <c r="C10" s="363"/>
      <c r="D10" s="137"/>
      <c r="E10" s="137"/>
      <c r="F10" s="137"/>
      <c r="G10" s="137"/>
      <c r="H10" s="137"/>
      <c r="I10" s="116"/>
      <c r="J10" s="116"/>
      <c r="K10" s="116"/>
      <c r="L10" s="116"/>
      <c r="M10" s="116"/>
      <c r="N10" s="116"/>
      <c r="O10" s="116"/>
      <c r="P10" s="116"/>
      <c r="Q10" s="116"/>
      <c r="R10" s="116"/>
      <c r="S10" s="116"/>
      <c r="T10" s="116"/>
      <c r="U10" s="116"/>
      <c r="V10" s="116"/>
    </row>
    <row r="11" spans="1:22" s="117" customFormat="1" ht="18.75" x14ac:dyDescent="0.2">
      <c r="A11" s="152"/>
      <c r="B11" s="152"/>
      <c r="C11" s="152"/>
      <c r="D11" s="152"/>
      <c r="E11" s="152"/>
      <c r="F11" s="152"/>
      <c r="G11" s="152"/>
      <c r="H11" s="152"/>
      <c r="I11" s="116"/>
      <c r="J11" s="116"/>
      <c r="K11" s="116"/>
      <c r="L11" s="116"/>
      <c r="M11" s="116"/>
      <c r="N11" s="116"/>
      <c r="O11" s="116"/>
      <c r="P11" s="116"/>
      <c r="Q11" s="116"/>
      <c r="R11" s="116"/>
      <c r="S11" s="116"/>
      <c r="T11" s="116"/>
      <c r="U11" s="116"/>
      <c r="V11" s="116"/>
    </row>
    <row r="12" spans="1:22" s="117" customFormat="1" ht="18.75" x14ac:dyDescent="0.2">
      <c r="A12" s="364" t="s">
        <v>571</v>
      </c>
      <c r="B12" s="364"/>
      <c r="C12" s="364"/>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63" t="s">
        <v>6</v>
      </c>
      <c r="B13" s="363"/>
      <c r="C13" s="363"/>
      <c r="D13" s="137"/>
      <c r="E13" s="137"/>
      <c r="F13" s="137"/>
      <c r="G13" s="137"/>
      <c r="H13" s="137"/>
      <c r="I13" s="116"/>
      <c r="J13" s="116"/>
      <c r="K13" s="116"/>
      <c r="L13" s="116"/>
      <c r="M13" s="116"/>
      <c r="N13" s="116"/>
      <c r="O13" s="116"/>
      <c r="P13" s="116"/>
      <c r="Q13" s="116"/>
      <c r="R13" s="116"/>
      <c r="S13" s="116"/>
      <c r="T13" s="116"/>
      <c r="U13" s="116"/>
      <c r="V13" s="116"/>
    </row>
    <row r="14" spans="1:22" s="139" customFormat="1" ht="15.75" customHeight="1" x14ac:dyDescent="0.2">
      <c r="A14" s="197"/>
      <c r="B14" s="197"/>
      <c r="C14" s="197"/>
      <c r="D14" s="138"/>
      <c r="E14" s="138"/>
      <c r="F14" s="138"/>
      <c r="G14" s="138"/>
      <c r="H14" s="138"/>
      <c r="I14" s="138"/>
      <c r="J14" s="138"/>
      <c r="K14" s="138"/>
      <c r="L14" s="138"/>
      <c r="M14" s="138"/>
      <c r="N14" s="138"/>
      <c r="O14" s="138"/>
      <c r="P14" s="138"/>
      <c r="Q14" s="138"/>
      <c r="R14" s="138"/>
      <c r="S14" s="138"/>
      <c r="T14" s="138"/>
      <c r="U14" s="138"/>
      <c r="V14" s="138"/>
    </row>
    <row r="15" spans="1:22" s="140" customFormat="1" ht="28.5" customHeight="1" x14ac:dyDescent="0.2">
      <c r="A15" s="365" t="s">
        <v>549</v>
      </c>
      <c r="B15" s="365"/>
      <c r="C15" s="365"/>
      <c r="D15" s="115"/>
      <c r="E15" s="115"/>
      <c r="F15" s="115"/>
      <c r="G15" s="115"/>
      <c r="H15" s="115"/>
      <c r="I15" s="115"/>
      <c r="J15" s="115"/>
      <c r="K15" s="115"/>
      <c r="L15" s="115"/>
      <c r="M15" s="115"/>
      <c r="N15" s="115"/>
      <c r="O15" s="115"/>
      <c r="P15" s="115"/>
      <c r="Q15" s="115"/>
      <c r="R15" s="115"/>
      <c r="S15" s="115"/>
      <c r="T15" s="115"/>
      <c r="U15" s="115"/>
      <c r="V15" s="115"/>
    </row>
    <row r="16" spans="1:22" s="140" customFormat="1" ht="9" customHeight="1" x14ac:dyDescent="0.2">
      <c r="A16" s="358" t="s">
        <v>5</v>
      </c>
      <c r="B16" s="358"/>
      <c r="C16" s="358"/>
      <c r="D16" s="137"/>
      <c r="E16" s="137"/>
      <c r="F16" s="137"/>
      <c r="G16" s="137"/>
      <c r="H16" s="137"/>
      <c r="I16" s="137"/>
      <c r="J16" s="137"/>
      <c r="K16" s="137"/>
      <c r="L16" s="137"/>
      <c r="M16" s="137"/>
      <c r="N16" s="137"/>
      <c r="O16" s="137"/>
      <c r="P16" s="137"/>
      <c r="Q16" s="137"/>
      <c r="R16" s="137"/>
      <c r="S16" s="137"/>
      <c r="T16" s="137"/>
      <c r="U16" s="137"/>
      <c r="V16" s="137"/>
    </row>
    <row r="17" spans="1:22" s="140" customFormat="1" ht="7.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140" customFormat="1" ht="15" customHeight="1" x14ac:dyDescent="0.2">
      <c r="A18" s="359" t="s">
        <v>416</v>
      </c>
      <c r="B18" s="360"/>
      <c r="C18" s="360"/>
      <c r="D18" s="142"/>
      <c r="E18" s="142"/>
      <c r="F18" s="142"/>
      <c r="G18" s="142"/>
      <c r="H18" s="142"/>
      <c r="I18" s="142"/>
      <c r="J18" s="142"/>
      <c r="K18" s="142"/>
      <c r="L18" s="142"/>
      <c r="M18" s="142"/>
      <c r="N18" s="142"/>
      <c r="O18" s="142"/>
      <c r="P18" s="142"/>
      <c r="Q18" s="142"/>
      <c r="R18" s="142"/>
      <c r="S18" s="142"/>
      <c r="T18" s="142"/>
      <c r="U18" s="142"/>
      <c r="V18" s="142"/>
    </row>
    <row r="19" spans="1:22" s="140" customFormat="1" ht="15" customHeight="1" x14ac:dyDescent="0.2">
      <c r="A19" s="137"/>
      <c r="B19" s="137"/>
      <c r="C19" s="137"/>
      <c r="D19" s="137"/>
      <c r="E19" s="137"/>
      <c r="F19" s="137"/>
      <c r="G19" s="137"/>
      <c r="H19" s="137"/>
      <c r="I19" s="141"/>
      <c r="J19" s="141"/>
      <c r="K19" s="141"/>
      <c r="L19" s="141"/>
      <c r="M19" s="141"/>
      <c r="N19" s="141"/>
      <c r="O19" s="141"/>
      <c r="P19" s="141"/>
      <c r="Q19" s="141"/>
      <c r="R19" s="141"/>
      <c r="S19" s="141"/>
    </row>
    <row r="20" spans="1:22" s="140" customFormat="1" ht="27" customHeight="1" x14ac:dyDescent="0.2">
      <c r="A20" s="143" t="s">
        <v>4</v>
      </c>
      <c r="B20" s="144" t="s">
        <v>66</v>
      </c>
      <c r="C20" s="145" t="s">
        <v>65</v>
      </c>
      <c r="D20" s="146"/>
      <c r="E20" s="146"/>
      <c r="F20" s="146"/>
      <c r="G20" s="146"/>
      <c r="H20" s="146"/>
      <c r="I20" s="138"/>
      <c r="J20" s="138"/>
      <c r="K20" s="138"/>
      <c r="L20" s="138"/>
      <c r="M20" s="138"/>
      <c r="N20" s="138"/>
      <c r="O20" s="138"/>
      <c r="P20" s="138"/>
      <c r="Q20" s="138"/>
      <c r="R20" s="138"/>
      <c r="S20" s="138"/>
      <c r="T20" s="147"/>
      <c r="U20" s="147"/>
      <c r="V20" s="147"/>
    </row>
    <row r="21" spans="1:22" s="140" customFormat="1" ht="16.5" customHeight="1" x14ac:dyDescent="0.2">
      <c r="A21" s="145">
        <v>1</v>
      </c>
      <c r="B21" s="144">
        <v>2</v>
      </c>
      <c r="C21" s="145">
        <v>3</v>
      </c>
      <c r="D21" s="146"/>
      <c r="E21" s="146"/>
      <c r="F21" s="146"/>
      <c r="G21" s="146"/>
      <c r="H21" s="146"/>
      <c r="I21" s="138"/>
      <c r="J21" s="138"/>
      <c r="K21" s="138"/>
      <c r="L21" s="138"/>
      <c r="M21" s="138"/>
      <c r="N21" s="138"/>
      <c r="O21" s="138"/>
      <c r="P21" s="138"/>
      <c r="Q21" s="138"/>
      <c r="R21" s="138"/>
      <c r="S21" s="138"/>
      <c r="T21" s="147"/>
      <c r="U21" s="147"/>
      <c r="V21" s="147"/>
    </row>
    <row r="22" spans="1:22" s="140" customFormat="1" ht="33.75" customHeight="1" x14ac:dyDescent="0.2">
      <c r="A22" s="148" t="s">
        <v>64</v>
      </c>
      <c r="B22" s="207" t="s">
        <v>272</v>
      </c>
      <c r="C22" s="145" t="s">
        <v>538</v>
      </c>
      <c r="D22" s="146"/>
      <c r="E22" s="146"/>
      <c r="F22" s="146"/>
      <c r="G22" s="146"/>
      <c r="H22" s="146"/>
      <c r="I22" s="138"/>
      <c r="J22" s="138"/>
      <c r="K22" s="138"/>
      <c r="L22" s="138"/>
      <c r="M22" s="138"/>
      <c r="N22" s="138"/>
      <c r="O22" s="138"/>
      <c r="P22" s="138"/>
      <c r="Q22" s="138"/>
      <c r="R22" s="138"/>
      <c r="S22" s="138"/>
      <c r="T22" s="147"/>
      <c r="U22" s="147"/>
      <c r="V22" s="147"/>
    </row>
    <row r="23" spans="1:22" s="140" customFormat="1" ht="33.75" customHeight="1" x14ac:dyDescent="0.2">
      <c r="A23" s="148" t="s">
        <v>62</v>
      </c>
      <c r="B23" s="208" t="s">
        <v>63</v>
      </c>
      <c r="C23" s="246" t="s">
        <v>537</v>
      </c>
      <c r="D23" s="146"/>
      <c r="E23" s="146"/>
      <c r="F23" s="146"/>
      <c r="G23" s="146"/>
      <c r="H23" s="146"/>
      <c r="I23" s="138"/>
      <c r="J23" s="138"/>
      <c r="K23" s="138"/>
      <c r="L23" s="138"/>
      <c r="M23" s="138"/>
      <c r="N23" s="138"/>
      <c r="O23" s="138"/>
      <c r="P23" s="138"/>
      <c r="Q23" s="138"/>
      <c r="R23" s="138"/>
      <c r="S23" s="138"/>
      <c r="T23" s="147"/>
      <c r="U23" s="147"/>
      <c r="V23" s="147"/>
    </row>
    <row r="24" spans="1:22" s="140" customFormat="1" ht="9" customHeight="1" x14ac:dyDescent="0.2">
      <c r="A24" s="354"/>
      <c r="B24" s="355"/>
      <c r="C24" s="356"/>
      <c r="D24" s="146"/>
      <c r="E24" s="146"/>
      <c r="F24" s="146"/>
      <c r="G24" s="146"/>
      <c r="H24" s="146"/>
      <c r="I24" s="138"/>
      <c r="J24" s="138"/>
      <c r="K24" s="138"/>
      <c r="L24" s="138"/>
      <c r="M24" s="138"/>
      <c r="N24" s="138"/>
      <c r="O24" s="138"/>
      <c r="P24" s="138"/>
      <c r="Q24" s="138"/>
      <c r="R24" s="138"/>
      <c r="S24" s="138"/>
      <c r="T24" s="147"/>
      <c r="U24" s="147"/>
      <c r="V24" s="147"/>
    </row>
    <row r="25" spans="1:22" s="140" customFormat="1" ht="48.75" customHeight="1" x14ac:dyDescent="0.2">
      <c r="A25" s="148" t="s">
        <v>61</v>
      </c>
      <c r="B25" s="209" t="s">
        <v>366</v>
      </c>
      <c r="C25" s="205" t="s">
        <v>520</v>
      </c>
      <c r="D25" s="146"/>
      <c r="E25" s="146"/>
      <c r="F25" s="146"/>
      <c r="G25" s="146"/>
      <c r="H25" s="138"/>
      <c r="I25" s="138"/>
      <c r="J25" s="138"/>
      <c r="K25" s="138"/>
      <c r="L25" s="138"/>
      <c r="M25" s="138"/>
      <c r="N25" s="138"/>
      <c r="O25" s="138"/>
      <c r="P25" s="138"/>
      <c r="Q25" s="138"/>
      <c r="R25" s="138"/>
      <c r="S25" s="147"/>
      <c r="T25" s="147"/>
      <c r="U25" s="147"/>
      <c r="V25" s="147"/>
    </row>
    <row r="26" spans="1:22" s="140" customFormat="1" ht="33.75" customHeight="1" x14ac:dyDescent="0.2">
      <c r="A26" s="148" t="s">
        <v>60</v>
      </c>
      <c r="B26" s="209" t="s">
        <v>73</v>
      </c>
      <c r="C26" s="145" t="s">
        <v>586</v>
      </c>
      <c r="D26" s="146"/>
      <c r="E26" s="146"/>
      <c r="F26" s="146"/>
      <c r="G26" s="146"/>
      <c r="H26" s="138"/>
      <c r="I26" s="138"/>
      <c r="J26" s="138"/>
      <c r="K26" s="138"/>
      <c r="L26" s="138"/>
      <c r="M26" s="138"/>
      <c r="N26" s="138"/>
      <c r="O26" s="138"/>
      <c r="P26" s="138"/>
      <c r="Q26" s="138"/>
      <c r="R26" s="138"/>
      <c r="S26" s="147"/>
      <c r="T26" s="147"/>
      <c r="U26" s="147"/>
      <c r="V26" s="147"/>
    </row>
    <row r="27" spans="1:22" s="140" customFormat="1" ht="49.5" customHeight="1" x14ac:dyDescent="0.2">
      <c r="A27" s="148" t="s">
        <v>58</v>
      </c>
      <c r="B27" s="209" t="s">
        <v>72</v>
      </c>
      <c r="C27" s="145" t="s">
        <v>587</v>
      </c>
      <c r="D27" s="146"/>
      <c r="E27" s="146"/>
      <c r="F27" s="146"/>
      <c r="G27" s="146"/>
      <c r="H27" s="138"/>
      <c r="I27" s="138"/>
      <c r="J27" s="138"/>
      <c r="K27" s="138"/>
      <c r="L27" s="138"/>
      <c r="M27" s="138"/>
      <c r="N27" s="138"/>
      <c r="O27" s="138"/>
      <c r="P27" s="138"/>
      <c r="Q27" s="138"/>
      <c r="R27" s="138"/>
      <c r="S27" s="147"/>
      <c r="T27" s="147"/>
      <c r="U27" s="147"/>
      <c r="V27" s="147"/>
    </row>
    <row r="28" spans="1:22" s="140" customFormat="1" ht="19.5" customHeight="1" x14ac:dyDescent="0.2">
      <c r="A28" s="148" t="s">
        <v>57</v>
      </c>
      <c r="B28" s="209" t="s">
        <v>367</v>
      </c>
      <c r="C28" s="145" t="s">
        <v>433</v>
      </c>
      <c r="D28" s="146"/>
      <c r="E28" s="146"/>
      <c r="F28" s="146"/>
      <c r="G28" s="146"/>
      <c r="H28" s="138"/>
      <c r="I28" s="138"/>
      <c r="J28" s="138"/>
      <c r="K28" s="138"/>
      <c r="L28" s="138"/>
      <c r="M28" s="138"/>
      <c r="N28" s="138"/>
      <c r="O28" s="138"/>
      <c r="P28" s="138"/>
      <c r="Q28" s="138"/>
      <c r="R28" s="138"/>
      <c r="S28" s="147"/>
      <c r="T28" s="147"/>
      <c r="U28" s="147"/>
      <c r="V28" s="147"/>
    </row>
    <row r="29" spans="1:22" s="140" customFormat="1" ht="33.75" customHeight="1" x14ac:dyDescent="0.2">
      <c r="A29" s="148" t="s">
        <v>55</v>
      </c>
      <c r="B29" s="209" t="s">
        <v>368</v>
      </c>
      <c r="C29" s="145" t="s">
        <v>433</v>
      </c>
      <c r="D29" s="146"/>
      <c r="E29" s="146"/>
      <c r="F29" s="146"/>
      <c r="G29" s="146"/>
      <c r="H29" s="138"/>
      <c r="I29" s="138"/>
      <c r="J29" s="138"/>
      <c r="K29" s="138"/>
      <c r="L29" s="138"/>
      <c r="M29" s="138"/>
      <c r="N29" s="138"/>
      <c r="O29" s="138"/>
      <c r="P29" s="138"/>
      <c r="Q29" s="138"/>
      <c r="R29" s="138"/>
      <c r="S29" s="147"/>
      <c r="T29" s="147"/>
      <c r="U29" s="147"/>
      <c r="V29" s="147"/>
    </row>
    <row r="30" spans="1:22" s="140" customFormat="1" ht="33.75" customHeight="1" x14ac:dyDescent="0.2">
      <c r="A30" s="148" t="s">
        <v>53</v>
      </c>
      <c r="B30" s="209" t="s">
        <v>369</v>
      </c>
      <c r="C30" s="145" t="s">
        <v>433</v>
      </c>
      <c r="D30" s="146"/>
      <c r="E30" s="146"/>
      <c r="F30" s="146"/>
      <c r="G30" s="146"/>
      <c r="H30" s="138"/>
      <c r="I30" s="138"/>
      <c r="J30" s="138"/>
      <c r="K30" s="138"/>
      <c r="L30" s="138"/>
      <c r="M30" s="138"/>
      <c r="N30" s="138"/>
      <c r="O30" s="138"/>
      <c r="P30" s="138"/>
      <c r="Q30" s="138"/>
      <c r="R30" s="138"/>
      <c r="S30" s="147"/>
      <c r="T30" s="147"/>
      <c r="U30" s="147"/>
      <c r="V30" s="147"/>
    </row>
    <row r="31" spans="1:22" s="140" customFormat="1" ht="47.25" customHeight="1" x14ac:dyDescent="0.2">
      <c r="A31" s="148" t="s">
        <v>71</v>
      </c>
      <c r="B31" s="209" t="s">
        <v>370</v>
      </c>
      <c r="C31" s="121" t="s">
        <v>588</v>
      </c>
      <c r="D31" s="146"/>
      <c r="E31" s="146"/>
      <c r="F31" s="146"/>
      <c r="G31" s="146"/>
      <c r="H31" s="138"/>
      <c r="I31" s="138"/>
      <c r="J31" s="138"/>
      <c r="K31" s="138"/>
      <c r="L31" s="138"/>
      <c r="M31" s="138"/>
      <c r="N31" s="138"/>
      <c r="O31" s="138"/>
      <c r="P31" s="138"/>
      <c r="Q31" s="138"/>
      <c r="R31" s="138"/>
      <c r="S31" s="147"/>
      <c r="T31" s="147"/>
      <c r="U31" s="147"/>
      <c r="V31" s="147"/>
    </row>
    <row r="32" spans="1:22" s="140" customFormat="1" ht="33.75" customHeight="1" x14ac:dyDescent="0.2">
      <c r="A32" s="148" t="s">
        <v>69</v>
      </c>
      <c r="B32" s="209" t="s">
        <v>371</v>
      </c>
      <c r="C32" s="145" t="s">
        <v>433</v>
      </c>
      <c r="D32" s="146"/>
      <c r="E32" s="146"/>
      <c r="F32" s="146"/>
      <c r="G32" s="146"/>
      <c r="H32" s="138"/>
      <c r="I32" s="138"/>
      <c r="J32" s="138"/>
      <c r="K32" s="138"/>
      <c r="L32" s="138"/>
      <c r="M32" s="138"/>
      <c r="N32" s="138"/>
      <c r="O32" s="138"/>
      <c r="P32" s="138"/>
      <c r="Q32" s="138"/>
      <c r="R32" s="138"/>
      <c r="S32" s="147"/>
      <c r="T32" s="147"/>
      <c r="U32" s="147"/>
      <c r="V32" s="147"/>
    </row>
    <row r="33" spans="1:22" s="140" customFormat="1" ht="79.5" customHeight="1" x14ac:dyDescent="0.2">
      <c r="A33" s="148" t="s">
        <v>68</v>
      </c>
      <c r="B33" s="209" t="s">
        <v>372</v>
      </c>
      <c r="C33" s="145" t="s">
        <v>517</v>
      </c>
      <c r="D33" s="146"/>
      <c r="E33" s="146"/>
      <c r="F33" s="146"/>
      <c r="G33" s="146"/>
      <c r="H33" s="138"/>
      <c r="I33" s="138"/>
      <c r="J33" s="138"/>
      <c r="K33" s="138"/>
      <c r="L33" s="138"/>
      <c r="M33" s="138"/>
      <c r="N33" s="138"/>
      <c r="O33" s="138"/>
      <c r="P33" s="138"/>
      <c r="Q33" s="138"/>
      <c r="R33" s="138"/>
      <c r="S33" s="147"/>
      <c r="T33" s="147"/>
      <c r="U33" s="147"/>
      <c r="V33" s="147"/>
    </row>
    <row r="34" spans="1:22" ht="93.75" customHeight="1" x14ac:dyDescent="0.25">
      <c r="A34" s="148" t="s">
        <v>386</v>
      </c>
      <c r="B34" s="209" t="s">
        <v>373</v>
      </c>
      <c r="C34" s="145" t="s">
        <v>433</v>
      </c>
      <c r="D34" s="149"/>
      <c r="E34" s="149"/>
      <c r="F34" s="149"/>
      <c r="G34" s="149"/>
      <c r="H34" s="149"/>
      <c r="I34" s="149"/>
      <c r="J34" s="149"/>
      <c r="K34" s="149"/>
      <c r="L34" s="149"/>
      <c r="M34" s="149"/>
      <c r="N34" s="149"/>
      <c r="O34" s="149"/>
      <c r="P34" s="149"/>
      <c r="Q34" s="149"/>
      <c r="R34" s="149"/>
      <c r="S34" s="149"/>
      <c r="T34" s="149"/>
      <c r="U34" s="149"/>
      <c r="V34" s="149"/>
    </row>
    <row r="35" spans="1:22" ht="48.75" customHeight="1" x14ac:dyDescent="0.25">
      <c r="A35" s="148" t="s">
        <v>376</v>
      </c>
      <c r="B35" s="209" t="s">
        <v>70</v>
      </c>
      <c r="C35" s="145" t="s">
        <v>433</v>
      </c>
      <c r="D35" s="149"/>
      <c r="E35" s="149"/>
      <c r="F35" s="149"/>
      <c r="G35" s="149"/>
      <c r="H35" s="149"/>
      <c r="I35" s="149"/>
      <c r="J35" s="149"/>
      <c r="K35" s="149"/>
      <c r="L35" s="149"/>
      <c r="M35" s="149"/>
      <c r="N35" s="149"/>
      <c r="O35" s="149"/>
      <c r="P35" s="149"/>
      <c r="Q35" s="149"/>
      <c r="R35" s="149"/>
      <c r="S35" s="149"/>
      <c r="T35" s="149"/>
      <c r="U35" s="149"/>
      <c r="V35" s="149"/>
    </row>
    <row r="36" spans="1:22" ht="33.75" customHeight="1" x14ac:dyDescent="0.25">
      <c r="A36" s="148" t="s">
        <v>387</v>
      </c>
      <c r="B36" s="209" t="s">
        <v>374</v>
      </c>
      <c r="C36" s="145" t="s">
        <v>433</v>
      </c>
      <c r="D36" s="149"/>
      <c r="E36" s="149"/>
      <c r="F36" s="149"/>
      <c r="G36" s="149"/>
      <c r="H36" s="149"/>
      <c r="I36" s="149"/>
      <c r="J36" s="149"/>
      <c r="K36" s="149"/>
      <c r="L36" s="149"/>
      <c r="M36" s="149"/>
      <c r="N36" s="149"/>
      <c r="O36" s="149"/>
      <c r="P36" s="149"/>
      <c r="Q36" s="149"/>
      <c r="R36" s="149"/>
      <c r="S36" s="149"/>
      <c r="T36" s="149"/>
      <c r="U36" s="149"/>
      <c r="V36" s="149"/>
    </row>
    <row r="37" spans="1:22" ht="17.25" customHeight="1" x14ac:dyDescent="0.25">
      <c r="A37" s="148" t="s">
        <v>377</v>
      </c>
      <c r="B37" s="209" t="s">
        <v>375</v>
      </c>
      <c r="C37" s="145" t="s">
        <v>433</v>
      </c>
      <c r="D37" s="149"/>
      <c r="E37" s="149"/>
      <c r="F37" s="149"/>
      <c r="G37" s="149"/>
      <c r="H37" s="149"/>
      <c r="I37" s="149"/>
      <c r="J37" s="149"/>
      <c r="K37" s="149"/>
      <c r="L37" s="149"/>
      <c r="M37" s="149"/>
      <c r="N37" s="149"/>
      <c r="O37" s="149"/>
      <c r="P37" s="149"/>
      <c r="Q37" s="149"/>
      <c r="R37" s="149"/>
      <c r="S37" s="149"/>
      <c r="T37" s="149"/>
      <c r="U37" s="149"/>
      <c r="V37" s="149"/>
    </row>
    <row r="38" spans="1:22" ht="18.75" customHeight="1" x14ac:dyDescent="0.25">
      <c r="A38" s="148" t="s">
        <v>388</v>
      </c>
      <c r="B38" s="209" t="s">
        <v>227</v>
      </c>
      <c r="C38" s="145" t="s">
        <v>433</v>
      </c>
      <c r="D38" s="149"/>
      <c r="E38" s="149"/>
      <c r="F38" s="149"/>
      <c r="G38" s="149"/>
      <c r="H38" s="149"/>
      <c r="I38" s="149"/>
      <c r="J38" s="149"/>
      <c r="K38" s="149"/>
      <c r="L38" s="149"/>
      <c r="M38" s="149"/>
      <c r="N38" s="149"/>
      <c r="O38" s="149"/>
      <c r="P38" s="149"/>
      <c r="Q38" s="149"/>
      <c r="R38" s="149"/>
      <c r="S38" s="149"/>
      <c r="T38" s="149"/>
      <c r="U38" s="149"/>
      <c r="V38" s="149"/>
    </row>
    <row r="39" spans="1:22" ht="10.5" customHeight="1" x14ac:dyDescent="0.25">
      <c r="A39" s="354"/>
      <c r="B39" s="355"/>
      <c r="C39" s="356"/>
      <c r="D39" s="149"/>
      <c r="E39" s="149"/>
      <c r="F39" s="149"/>
      <c r="G39" s="149"/>
      <c r="H39" s="149"/>
      <c r="I39" s="149"/>
      <c r="J39" s="149"/>
      <c r="K39" s="149"/>
      <c r="L39" s="149"/>
      <c r="M39" s="149"/>
      <c r="N39" s="149"/>
      <c r="O39" s="149"/>
      <c r="P39" s="149"/>
      <c r="Q39" s="149"/>
      <c r="R39" s="149"/>
      <c r="S39" s="149"/>
      <c r="T39" s="149"/>
      <c r="U39" s="149"/>
      <c r="V39" s="149"/>
    </row>
    <row r="40" spans="1:22" ht="110.25" x14ac:dyDescent="0.25">
      <c r="A40" s="148" t="s">
        <v>378</v>
      </c>
      <c r="B40" s="209" t="s">
        <v>429</v>
      </c>
      <c r="C40" s="145" t="s">
        <v>550</v>
      </c>
      <c r="D40" s="149"/>
      <c r="E40" s="149"/>
      <c r="F40" s="149"/>
      <c r="G40" s="149"/>
      <c r="H40" s="149"/>
      <c r="I40" s="149"/>
      <c r="J40" s="149"/>
      <c r="K40" s="149"/>
      <c r="L40" s="149"/>
      <c r="M40" s="149"/>
      <c r="N40" s="149"/>
      <c r="O40" s="149"/>
      <c r="P40" s="149"/>
      <c r="Q40" s="149"/>
      <c r="R40" s="149"/>
      <c r="S40" s="149"/>
      <c r="T40" s="149"/>
      <c r="U40" s="149"/>
      <c r="V40" s="149"/>
    </row>
    <row r="41" spans="1:22" ht="96.75" customHeight="1" x14ac:dyDescent="0.25">
      <c r="A41" s="148" t="s">
        <v>389</v>
      </c>
      <c r="B41" s="209" t="s">
        <v>411</v>
      </c>
      <c r="C41" s="145" t="s">
        <v>433</v>
      </c>
      <c r="D41" s="149"/>
      <c r="E41" s="149"/>
      <c r="F41" s="149"/>
      <c r="G41" s="149"/>
      <c r="H41" s="149"/>
      <c r="I41" s="149"/>
      <c r="J41" s="149"/>
      <c r="K41" s="149"/>
      <c r="L41" s="149"/>
      <c r="M41" s="149"/>
      <c r="N41" s="149"/>
      <c r="O41" s="149"/>
      <c r="P41" s="149"/>
      <c r="Q41" s="149"/>
      <c r="R41" s="149"/>
      <c r="S41" s="149"/>
      <c r="T41" s="149"/>
      <c r="U41" s="149"/>
      <c r="V41" s="149"/>
    </row>
    <row r="42" spans="1:22" ht="66" customHeight="1" x14ac:dyDescent="0.25">
      <c r="A42" s="148" t="s">
        <v>379</v>
      </c>
      <c r="B42" s="209" t="s">
        <v>426</v>
      </c>
      <c r="C42" s="145" t="s">
        <v>433</v>
      </c>
      <c r="D42" s="149"/>
      <c r="E42" s="149"/>
      <c r="F42" s="149"/>
      <c r="G42" s="149"/>
      <c r="H42" s="149"/>
      <c r="I42" s="149"/>
      <c r="J42" s="149"/>
      <c r="K42" s="149"/>
      <c r="L42" s="149"/>
      <c r="M42" s="149"/>
      <c r="N42" s="149"/>
      <c r="O42" s="149"/>
      <c r="P42" s="149"/>
      <c r="Q42" s="149"/>
      <c r="R42" s="149"/>
      <c r="S42" s="149"/>
      <c r="T42" s="149"/>
      <c r="U42" s="149"/>
      <c r="V42" s="149"/>
    </row>
    <row r="43" spans="1:22" ht="175.5" customHeight="1" x14ac:dyDescent="0.25">
      <c r="A43" s="148" t="s">
        <v>392</v>
      </c>
      <c r="B43" s="209" t="s">
        <v>393</v>
      </c>
      <c r="C43" s="145" t="s">
        <v>433</v>
      </c>
      <c r="D43" s="149"/>
      <c r="E43" s="149"/>
      <c r="F43" s="149"/>
      <c r="G43" s="149"/>
      <c r="H43" s="149"/>
      <c r="I43" s="149"/>
      <c r="J43" s="149"/>
      <c r="K43" s="149"/>
      <c r="L43" s="149"/>
      <c r="M43" s="149"/>
      <c r="N43" s="149"/>
      <c r="O43" s="149"/>
      <c r="P43" s="149"/>
      <c r="Q43" s="149"/>
      <c r="R43" s="149"/>
      <c r="S43" s="149"/>
      <c r="T43" s="149"/>
      <c r="U43" s="149"/>
      <c r="V43" s="149"/>
    </row>
    <row r="44" spans="1:22" ht="97.5" customHeight="1" x14ac:dyDescent="0.25">
      <c r="A44" s="148" t="s">
        <v>380</v>
      </c>
      <c r="B44" s="209" t="s">
        <v>417</v>
      </c>
      <c r="C44" s="145" t="s">
        <v>433</v>
      </c>
      <c r="D44" s="149"/>
      <c r="E44" s="149"/>
      <c r="F44" s="149"/>
      <c r="G44" s="149"/>
      <c r="H44" s="149"/>
      <c r="I44" s="149"/>
      <c r="J44" s="149"/>
      <c r="K44" s="149"/>
      <c r="L44" s="149"/>
      <c r="M44" s="149"/>
      <c r="N44" s="149"/>
      <c r="O44" s="149"/>
      <c r="P44" s="149"/>
      <c r="Q44" s="149"/>
      <c r="R44" s="149"/>
      <c r="S44" s="149"/>
      <c r="T44" s="149"/>
      <c r="U44" s="149"/>
      <c r="V44" s="149"/>
    </row>
    <row r="45" spans="1:22" ht="80.25" customHeight="1" x14ac:dyDescent="0.25">
      <c r="A45" s="148" t="s">
        <v>412</v>
      </c>
      <c r="B45" s="209" t="s">
        <v>418</v>
      </c>
      <c r="C45" s="145" t="s">
        <v>433</v>
      </c>
      <c r="D45" s="149"/>
      <c r="E45" s="149"/>
      <c r="F45" s="149"/>
      <c r="G45" s="149"/>
      <c r="H45" s="149"/>
      <c r="I45" s="149"/>
      <c r="J45" s="149"/>
      <c r="K45" s="149"/>
      <c r="L45" s="149"/>
      <c r="M45" s="149"/>
      <c r="N45" s="149"/>
      <c r="O45" s="149"/>
      <c r="P45" s="149"/>
      <c r="Q45" s="149"/>
      <c r="R45" s="149"/>
      <c r="S45" s="149"/>
      <c r="T45" s="149"/>
      <c r="U45" s="149"/>
      <c r="V45" s="149"/>
    </row>
    <row r="46" spans="1:22" ht="95.25" customHeight="1" x14ac:dyDescent="0.25">
      <c r="A46" s="148" t="s">
        <v>381</v>
      </c>
      <c r="B46" s="209" t="s">
        <v>419</v>
      </c>
      <c r="C46" s="145" t="s">
        <v>433</v>
      </c>
      <c r="D46" s="149"/>
      <c r="E46" s="149"/>
      <c r="F46" s="149"/>
      <c r="G46" s="149"/>
      <c r="H46" s="149"/>
      <c r="I46" s="149"/>
      <c r="J46" s="149"/>
      <c r="K46" s="149"/>
      <c r="L46" s="149"/>
      <c r="M46" s="149"/>
      <c r="N46" s="149"/>
      <c r="O46" s="149"/>
      <c r="P46" s="149"/>
      <c r="Q46" s="149"/>
      <c r="R46" s="149"/>
      <c r="S46" s="149"/>
      <c r="T46" s="149"/>
      <c r="U46" s="149"/>
      <c r="V46" s="149"/>
    </row>
    <row r="47" spans="1:22" ht="11.25" customHeight="1" x14ac:dyDescent="0.25">
      <c r="A47" s="354"/>
      <c r="B47" s="355"/>
      <c r="C47" s="356"/>
      <c r="D47" s="149"/>
      <c r="E47" s="149"/>
      <c r="F47" s="149"/>
      <c r="G47" s="149"/>
      <c r="H47" s="149"/>
      <c r="I47" s="149"/>
      <c r="J47" s="149"/>
      <c r="K47" s="149"/>
      <c r="L47" s="149"/>
      <c r="M47" s="149"/>
      <c r="N47" s="149"/>
      <c r="O47" s="149"/>
      <c r="P47" s="149"/>
      <c r="Q47" s="149"/>
      <c r="R47" s="149"/>
      <c r="S47" s="149"/>
      <c r="T47" s="149"/>
      <c r="U47" s="149"/>
      <c r="V47" s="149"/>
    </row>
    <row r="48" spans="1:22" ht="49.5" customHeight="1" x14ac:dyDescent="0.25">
      <c r="A48" s="148" t="s">
        <v>413</v>
      </c>
      <c r="B48" s="209" t="s">
        <v>427</v>
      </c>
      <c r="C48" s="225">
        <v>58.069344000000008</v>
      </c>
      <c r="D48" s="149"/>
      <c r="E48" s="149"/>
      <c r="F48" s="149"/>
      <c r="G48" s="149"/>
      <c r="H48" s="149"/>
      <c r="I48" s="149"/>
      <c r="J48" s="149"/>
      <c r="K48" s="149"/>
      <c r="L48" s="149"/>
      <c r="M48" s="149"/>
      <c r="N48" s="149"/>
      <c r="O48" s="149"/>
      <c r="P48" s="149"/>
      <c r="Q48" s="149"/>
      <c r="R48" s="149"/>
      <c r="S48" s="149"/>
      <c r="T48" s="149"/>
      <c r="U48" s="149"/>
      <c r="V48" s="149"/>
    </row>
    <row r="49" spans="1:22" ht="47.25" customHeight="1" x14ac:dyDescent="0.25">
      <c r="A49" s="148" t="s">
        <v>382</v>
      </c>
      <c r="B49" s="209" t="s">
        <v>428</v>
      </c>
      <c r="C49" s="225">
        <v>48.424120000000002</v>
      </c>
      <c r="D49" s="149"/>
      <c r="E49" s="149"/>
      <c r="F49" s="149"/>
      <c r="G49" s="149"/>
      <c r="H49" s="149"/>
      <c r="I49" s="149"/>
      <c r="J49" s="149"/>
      <c r="K49" s="149"/>
      <c r="L49" s="149"/>
      <c r="M49" s="149"/>
      <c r="N49" s="149"/>
      <c r="O49" s="149"/>
      <c r="P49" s="149"/>
      <c r="Q49" s="149"/>
      <c r="R49" s="149"/>
      <c r="S49" s="149"/>
      <c r="T49" s="149"/>
      <c r="U49" s="149"/>
      <c r="V49" s="149"/>
    </row>
    <row r="50" spans="1:22"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row>
    <row r="51" spans="1:22"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row>
    <row r="52" spans="1:22"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row>
    <row r="53" spans="1:22"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row>
    <row r="54" spans="1:22"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row>
    <row r="55" spans="1:22"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row>
    <row r="56" spans="1:22"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row>
    <row r="57" spans="1:22"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row>
    <row r="58" spans="1:22"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row>
    <row r="59" spans="1:22"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row>
    <row r="60" spans="1:22"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row>
    <row r="61" spans="1:22"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row>
    <row r="62" spans="1:22"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row>
    <row r="63" spans="1:22"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row>
    <row r="64" spans="1:22"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row>
    <row r="65" spans="1:22"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row>
    <row r="66" spans="1:22"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row>
    <row r="67" spans="1:22"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row>
    <row r="68" spans="1:22"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row>
    <row r="76" spans="1:22"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row>
    <row r="77" spans="1:22"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row>
    <row r="78" spans="1:22"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row>
    <row r="79" spans="1:22"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row>
    <row r="80" spans="1:22"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row>
    <row r="81" spans="1:22"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row>
    <row r="82" spans="1:22"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row>
    <row r="83" spans="1:22"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row>
    <row r="84" spans="1:22"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row>
    <row r="85" spans="1:22"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row>
    <row r="86" spans="1:22"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row>
    <row r="87" spans="1:22"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row>
    <row r="88" spans="1:22"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row>
    <row r="89" spans="1:22"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row>
    <row r="90" spans="1:22"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row>
    <row r="91" spans="1:22"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row>
    <row r="92" spans="1:22"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row>
    <row r="93" spans="1:22"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row>
    <row r="94" spans="1:22"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row>
    <row r="95" spans="1:22"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row>
    <row r="96" spans="1:22"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row>
    <row r="97" spans="1:22"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row>
    <row r="98" spans="1:22"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row>
    <row r="99" spans="1:22"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row>
    <row r="100" spans="1:22"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row>
    <row r="101" spans="1:22"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row>
    <row r="102" spans="1:22"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row>
    <row r="103" spans="1:22"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row>
    <row r="104" spans="1:22"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row>
    <row r="105" spans="1:22"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row>
    <row r="106" spans="1:22"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row>
    <row r="107" spans="1:22"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row>
    <row r="108" spans="1:22"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row>
    <row r="109" spans="1:22"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row>
    <row r="110" spans="1:22"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row>
    <row r="111" spans="1:22"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row>
    <row r="112" spans="1:22"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row>
    <row r="113" spans="1:22"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row>
    <row r="114" spans="1:22"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row>
    <row r="115" spans="1:22"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row>
    <row r="116" spans="1:22"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row>
    <row r="117" spans="1:22"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row>
    <row r="118" spans="1:22"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row>
    <row r="119" spans="1:22"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row>
    <row r="120" spans="1:22"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row>
    <row r="121" spans="1:22"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row>
    <row r="122" spans="1:22"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row>
    <row r="123" spans="1:22"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row>
    <row r="124" spans="1:22"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row>
    <row r="125" spans="1:22"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row>
    <row r="126" spans="1:22"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row>
    <row r="127" spans="1:22"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row>
    <row r="128" spans="1:22"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row>
    <row r="129" spans="1:22"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row>
    <row r="130" spans="1:22"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row>
    <row r="131" spans="1:22"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row>
    <row r="132" spans="1:22"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row>
    <row r="133" spans="1:22"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row>
    <row r="134" spans="1:22"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row>
    <row r="135" spans="1:22"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row>
    <row r="136" spans="1:22"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row>
    <row r="137" spans="1:22"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row>
    <row r="138" spans="1:22"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row>
    <row r="139" spans="1:22"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row>
    <row r="140" spans="1:22"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row>
    <row r="141" spans="1:22"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row>
    <row r="142" spans="1:22"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row>
    <row r="143" spans="1:22"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row>
    <row r="144" spans="1:22"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row>
    <row r="145" spans="1:22"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row>
    <row r="146" spans="1:22"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row>
    <row r="147" spans="1:22"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row>
    <row r="148" spans="1:22"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row>
    <row r="149" spans="1:22"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row>
    <row r="150" spans="1:22"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row>
    <row r="151" spans="1:22"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row>
    <row r="152" spans="1:22"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row>
    <row r="153" spans="1:22"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row>
    <row r="154" spans="1:22"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row>
    <row r="155" spans="1:22"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row>
    <row r="156" spans="1:22"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row>
    <row r="157" spans="1:22"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row>
    <row r="158" spans="1:22"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row>
    <row r="159" spans="1:22"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row>
    <row r="160" spans="1:22"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row>
    <row r="161" spans="1:22"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row>
    <row r="162" spans="1:22"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row>
    <row r="163" spans="1:22"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row>
    <row r="164" spans="1:22"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row>
    <row r="165" spans="1:22"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row>
    <row r="166" spans="1:22"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row>
    <row r="167" spans="1:22"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row>
    <row r="168" spans="1:22"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row>
    <row r="169" spans="1:22"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row>
    <row r="170" spans="1:22"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row>
    <row r="171" spans="1:22"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row>
    <row r="172" spans="1:22"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row>
    <row r="173" spans="1:22"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row>
    <row r="174" spans="1:22"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row>
    <row r="175" spans="1:22"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row>
    <row r="176" spans="1:22"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row>
    <row r="177" spans="1:22"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row>
    <row r="178" spans="1:22"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row>
    <row r="179" spans="1:22"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row>
    <row r="180" spans="1:22"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row>
    <row r="181" spans="1:22"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row>
    <row r="182" spans="1:22"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row>
    <row r="183" spans="1:22"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row>
    <row r="184" spans="1:22"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row>
    <row r="185" spans="1:22"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row>
    <row r="186" spans="1:22"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row>
    <row r="187" spans="1:22"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row>
    <row r="188" spans="1:22"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row>
    <row r="189" spans="1:22"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row>
    <row r="190" spans="1:22"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row>
    <row r="191" spans="1:22"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row>
    <row r="192" spans="1:22"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row>
    <row r="193" spans="1:22"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row>
    <row r="194" spans="1:22"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row>
    <row r="195" spans="1:22"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row>
    <row r="196" spans="1:22"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row>
    <row r="197" spans="1:22"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row>
    <row r="198" spans="1:22"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row>
    <row r="199" spans="1:22"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row>
    <row r="200" spans="1:22"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row>
    <row r="201" spans="1:22"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row>
    <row r="202" spans="1:22"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row>
    <row r="203" spans="1:22"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row>
    <row r="204" spans="1:22"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row>
    <row r="205" spans="1:22"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row>
    <row r="206" spans="1:22"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row>
    <row r="207" spans="1:22"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row>
    <row r="208" spans="1:22"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row>
    <row r="209" spans="1:22"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row>
    <row r="210" spans="1:22"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row>
    <row r="211" spans="1:22"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row>
    <row r="212" spans="1:22"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row>
    <row r="213" spans="1:22"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row>
    <row r="214" spans="1:22"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row>
    <row r="215" spans="1:22"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row>
    <row r="216" spans="1:22"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row>
    <row r="217" spans="1:22"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row>
    <row r="218" spans="1:22"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row>
    <row r="219" spans="1:22"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row>
    <row r="220" spans="1:22"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row>
    <row r="221" spans="1:22"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row>
    <row r="222" spans="1:22"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row>
    <row r="223" spans="1:22"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row>
    <row r="224" spans="1:22"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row>
    <row r="225" spans="1:22"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row>
    <row r="226" spans="1:22"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row>
    <row r="227" spans="1:22"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row>
    <row r="228" spans="1:22"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row>
    <row r="229" spans="1:22"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row>
    <row r="230" spans="1:22"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row>
    <row r="231" spans="1:22"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row>
    <row r="232" spans="1:22"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row>
    <row r="233" spans="1:22"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row>
    <row r="234" spans="1:22"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row>
    <row r="235" spans="1:22"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row>
    <row r="236" spans="1:22"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row>
    <row r="237" spans="1:22"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row>
    <row r="238" spans="1:22"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row>
    <row r="239" spans="1:22"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row>
    <row r="240" spans="1:22"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row>
    <row r="241" spans="1:22"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row>
    <row r="242" spans="1:22"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row>
    <row r="243" spans="1:22"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row>
    <row r="244" spans="1:22"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row>
    <row r="245" spans="1:22"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row>
    <row r="246" spans="1:22"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row>
    <row r="247" spans="1:22"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row>
    <row r="248" spans="1:22"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row>
    <row r="249" spans="1:22"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row>
    <row r="250" spans="1:22"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row>
    <row r="251" spans="1:22"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row>
    <row r="252" spans="1:22"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row>
    <row r="253" spans="1:22"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row>
    <row r="254" spans="1:22"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row>
    <row r="255" spans="1:22"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row>
    <row r="256" spans="1:22"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row>
    <row r="257" spans="1:22"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row>
    <row r="258" spans="1:22"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row>
    <row r="259" spans="1:22"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row>
    <row r="260" spans="1:22"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row>
    <row r="261" spans="1:22"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row>
    <row r="262" spans="1:22"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row>
    <row r="263" spans="1:22"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row>
    <row r="264" spans="1:22"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row>
    <row r="265" spans="1:22"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row>
    <row r="266" spans="1:22"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row>
    <row r="267" spans="1:22"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row>
    <row r="268" spans="1:22"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row>
    <row r="269" spans="1:22"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row>
    <row r="270" spans="1:22"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row>
    <row r="271" spans="1:22"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row>
    <row r="272" spans="1:22"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row>
    <row r="273" spans="1:22"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row>
    <row r="274" spans="1:22"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row>
    <row r="275" spans="1:22"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row>
    <row r="276" spans="1:22"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row>
    <row r="277" spans="1:22"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row>
    <row r="278" spans="1:22"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row>
    <row r="279" spans="1:22"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row>
    <row r="280" spans="1:22"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row>
    <row r="281" spans="1:22"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row>
    <row r="282" spans="1:22"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row>
    <row r="283" spans="1:22"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row>
    <row r="284" spans="1:22"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row>
    <row r="285" spans="1:22"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row>
    <row r="286" spans="1:22"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row>
    <row r="287" spans="1:22"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row>
    <row r="288" spans="1:22"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row>
    <row r="289" spans="1:22"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row>
    <row r="290" spans="1:22"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row>
    <row r="291" spans="1:22"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row>
    <row r="292" spans="1:22"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row>
    <row r="293" spans="1:22"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row>
    <row r="294" spans="1:22"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row>
    <row r="295" spans="1:22"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row>
    <row r="296" spans="1:22"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row>
    <row r="297" spans="1:22"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row>
    <row r="298" spans="1:22"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row>
    <row r="299" spans="1:22"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row>
    <row r="300" spans="1:22"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row>
    <row r="301" spans="1:22"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row>
    <row r="302" spans="1:22"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row>
    <row r="303" spans="1:22"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row>
    <row r="304" spans="1:22"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row>
    <row r="305" spans="1:22"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row>
    <row r="306" spans="1:22"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row>
    <row r="307" spans="1:22"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row>
    <row r="308" spans="1:22"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row>
    <row r="309" spans="1:22"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row>
    <row r="310" spans="1:22"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row>
    <row r="311" spans="1:22"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row>
    <row r="312" spans="1:22"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row>
    <row r="313" spans="1:22"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row>
    <row r="314" spans="1:22"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row>
    <row r="315" spans="1:22"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row>
    <row r="316" spans="1:22"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row>
    <row r="317" spans="1:22"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row>
    <row r="318" spans="1:22"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row>
    <row r="319" spans="1:22"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row>
    <row r="320" spans="1:22"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row>
    <row r="321" spans="1:22"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row>
    <row r="322" spans="1:22"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row>
    <row r="323" spans="1:22"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row>
    <row r="324" spans="1:22"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row>
    <row r="325" spans="1:22"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row>
    <row r="326" spans="1:22"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row>
    <row r="327" spans="1:22"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row>
    <row r="328" spans="1:22"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row>
    <row r="329" spans="1:22"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row>
    <row r="330" spans="1:22"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row>
    <row r="331" spans="1:22"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row>
    <row r="332" spans="1:22"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row>
    <row r="333" spans="1:22"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row>
    <row r="334" spans="1:22"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row>
    <row r="335" spans="1:22"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row>
    <row r="336" spans="1:22"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row>
    <row r="337" spans="1:22"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row>
    <row r="338" spans="1:22"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B22" sqref="B22"/>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8" width="20.5703125" style="157" customWidth="1"/>
    <col min="9" max="9" width="20.5703125" style="150" customWidth="1"/>
    <col min="10" max="10" width="20.5703125" style="157" customWidth="1"/>
    <col min="11" max="11" width="16" style="150" customWidth="1"/>
    <col min="12" max="12" width="20.5703125" style="150" customWidth="1"/>
    <col min="13" max="13" width="21.28515625" style="157"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7" customFormat="1" ht="18.75" customHeight="1" x14ac:dyDescent="0.2">
      <c r="A1" s="132"/>
      <c r="H1" s="153"/>
      <c r="J1" s="153"/>
      <c r="M1" s="153"/>
      <c r="S1" s="133" t="s">
        <v>67</v>
      </c>
    </row>
    <row r="2" spans="1:28" s="117" customFormat="1" ht="18.75" customHeight="1" x14ac:dyDescent="0.3">
      <c r="A2" s="132"/>
      <c r="H2" s="153"/>
      <c r="J2" s="153"/>
      <c r="M2" s="153"/>
      <c r="S2" s="134" t="s">
        <v>9</v>
      </c>
    </row>
    <row r="3" spans="1:28" s="117" customFormat="1" ht="18.75" x14ac:dyDescent="0.3">
      <c r="H3" s="153"/>
      <c r="J3" s="153"/>
      <c r="M3" s="153"/>
      <c r="S3" s="134" t="s">
        <v>456</v>
      </c>
    </row>
    <row r="4" spans="1:28" s="117"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17" customFormat="1" ht="15.75" x14ac:dyDescent="0.2">
      <c r="A5" s="135"/>
      <c r="H5" s="153"/>
      <c r="J5" s="153"/>
      <c r="M5" s="153"/>
    </row>
    <row r="6" spans="1:28" s="117" customFormat="1" ht="18.75" x14ac:dyDescent="0.2">
      <c r="A6" s="361" t="s">
        <v>8</v>
      </c>
      <c r="B6" s="361"/>
      <c r="C6" s="361"/>
      <c r="D6" s="361"/>
      <c r="E6" s="361"/>
      <c r="F6" s="361"/>
      <c r="G6" s="361"/>
      <c r="H6" s="361"/>
      <c r="I6" s="361"/>
      <c r="J6" s="361"/>
      <c r="K6" s="361"/>
      <c r="L6" s="361"/>
      <c r="M6" s="361"/>
      <c r="N6" s="361"/>
      <c r="O6" s="361"/>
      <c r="P6" s="361"/>
      <c r="Q6" s="361"/>
      <c r="R6" s="361"/>
      <c r="S6" s="361"/>
      <c r="T6" s="116"/>
      <c r="U6" s="116"/>
      <c r="V6" s="116"/>
      <c r="W6" s="116"/>
      <c r="X6" s="116"/>
      <c r="Y6" s="116"/>
      <c r="Z6" s="116"/>
      <c r="AA6" s="116"/>
      <c r="AB6" s="116"/>
    </row>
    <row r="7" spans="1:28" s="117" customFormat="1" ht="18.75" x14ac:dyDescent="0.2">
      <c r="A7" s="361"/>
      <c r="B7" s="361"/>
      <c r="C7" s="361"/>
      <c r="D7" s="361"/>
      <c r="E7" s="361"/>
      <c r="F7" s="361"/>
      <c r="G7" s="361"/>
      <c r="H7" s="361"/>
      <c r="I7" s="361"/>
      <c r="J7" s="361"/>
      <c r="K7" s="361"/>
      <c r="L7" s="361"/>
      <c r="M7" s="361"/>
      <c r="N7" s="361"/>
      <c r="O7" s="361"/>
      <c r="P7" s="361"/>
      <c r="Q7" s="361"/>
      <c r="R7" s="361"/>
      <c r="S7" s="361"/>
      <c r="T7" s="116"/>
      <c r="U7" s="116"/>
      <c r="V7" s="116"/>
      <c r="W7" s="116"/>
      <c r="X7" s="116"/>
      <c r="Y7" s="116"/>
      <c r="Z7" s="116"/>
      <c r="AA7" s="116"/>
      <c r="AB7" s="116"/>
    </row>
    <row r="8" spans="1:28" s="117"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16"/>
      <c r="U8" s="116"/>
      <c r="V8" s="116"/>
      <c r="W8" s="116"/>
      <c r="X8" s="116"/>
      <c r="Y8" s="116"/>
      <c r="Z8" s="116"/>
      <c r="AA8" s="116"/>
      <c r="AB8" s="116"/>
    </row>
    <row r="9" spans="1:28" s="117" customFormat="1" ht="18.75" x14ac:dyDescent="0.2">
      <c r="A9" s="363" t="s">
        <v>7</v>
      </c>
      <c r="B9" s="363"/>
      <c r="C9" s="363"/>
      <c r="D9" s="363"/>
      <c r="E9" s="363"/>
      <c r="F9" s="363"/>
      <c r="G9" s="363"/>
      <c r="H9" s="363"/>
      <c r="I9" s="363"/>
      <c r="J9" s="363"/>
      <c r="K9" s="363"/>
      <c r="L9" s="363"/>
      <c r="M9" s="363"/>
      <c r="N9" s="363"/>
      <c r="O9" s="363"/>
      <c r="P9" s="363"/>
      <c r="Q9" s="363"/>
      <c r="R9" s="363"/>
      <c r="S9" s="363"/>
      <c r="T9" s="116"/>
      <c r="U9" s="116"/>
      <c r="V9" s="116"/>
      <c r="W9" s="116"/>
      <c r="X9" s="116"/>
      <c r="Y9" s="116"/>
      <c r="Z9" s="116"/>
      <c r="AA9" s="116"/>
      <c r="AB9" s="116"/>
    </row>
    <row r="10" spans="1:28" s="117" customFormat="1" ht="18.75" x14ac:dyDescent="0.2">
      <c r="A10" s="361"/>
      <c r="B10" s="361"/>
      <c r="C10" s="361"/>
      <c r="D10" s="361"/>
      <c r="E10" s="361"/>
      <c r="F10" s="361"/>
      <c r="G10" s="361"/>
      <c r="H10" s="361"/>
      <c r="I10" s="361"/>
      <c r="J10" s="361"/>
      <c r="K10" s="361"/>
      <c r="L10" s="361"/>
      <c r="M10" s="361"/>
      <c r="N10" s="361"/>
      <c r="O10" s="361"/>
      <c r="P10" s="361"/>
      <c r="Q10" s="361"/>
      <c r="R10" s="361"/>
      <c r="S10" s="361"/>
      <c r="T10" s="116"/>
      <c r="U10" s="116"/>
      <c r="V10" s="116"/>
      <c r="W10" s="116"/>
      <c r="X10" s="116"/>
      <c r="Y10" s="116"/>
      <c r="Z10" s="116"/>
      <c r="AA10" s="116"/>
      <c r="AB10" s="116"/>
    </row>
    <row r="11" spans="1:28" s="117" customFormat="1" ht="18.75" x14ac:dyDescent="0.2">
      <c r="A11" s="366" t="str">
        <f>'1. паспорт местоположение'!A12:C12</f>
        <v>N_PO1600.0033</v>
      </c>
      <c r="B11" s="366"/>
      <c r="C11" s="366"/>
      <c r="D11" s="366"/>
      <c r="E11" s="366"/>
      <c r="F11" s="366"/>
      <c r="G11" s="366"/>
      <c r="H11" s="366"/>
      <c r="I11" s="366"/>
      <c r="J11" s="366"/>
      <c r="K11" s="366"/>
      <c r="L11" s="366"/>
      <c r="M11" s="366"/>
      <c r="N11" s="366"/>
      <c r="O11" s="366"/>
      <c r="P11" s="366"/>
      <c r="Q11" s="366"/>
      <c r="R11" s="366"/>
      <c r="S11" s="366"/>
      <c r="T11" s="116"/>
      <c r="U11" s="116"/>
      <c r="V11" s="116"/>
      <c r="W11" s="116"/>
      <c r="X11" s="116"/>
      <c r="Y11" s="116"/>
      <c r="Z11" s="116"/>
      <c r="AA11" s="116"/>
      <c r="AB11" s="116"/>
    </row>
    <row r="12" spans="1:28" s="117" customFormat="1" ht="18.75" x14ac:dyDescent="0.2">
      <c r="A12" s="363" t="s">
        <v>6</v>
      </c>
      <c r="B12" s="363"/>
      <c r="C12" s="363"/>
      <c r="D12" s="363"/>
      <c r="E12" s="363"/>
      <c r="F12" s="363"/>
      <c r="G12" s="363"/>
      <c r="H12" s="363"/>
      <c r="I12" s="363"/>
      <c r="J12" s="363"/>
      <c r="K12" s="363"/>
      <c r="L12" s="363"/>
      <c r="M12" s="363"/>
      <c r="N12" s="363"/>
      <c r="O12" s="363"/>
      <c r="P12" s="363"/>
      <c r="Q12" s="363"/>
      <c r="R12" s="363"/>
      <c r="S12" s="363"/>
      <c r="T12" s="116"/>
      <c r="U12" s="116"/>
      <c r="V12" s="116"/>
      <c r="W12" s="116"/>
      <c r="X12" s="116"/>
      <c r="Y12" s="116"/>
      <c r="Z12" s="116"/>
      <c r="AA12" s="116"/>
      <c r="AB12" s="116"/>
    </row>
    <row r="13" spans="1:28" s="139"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98"/>
      <c r="U13" s="198"/>
      <c r="V13" s="198"/>
      <c r="W13" s="198"/>
      <c r="X13" s="198"/>
      <c r="Y13" s="198"/>
      <c r="Z13" s="198"/>
      <c r="AA13" s="198"/>
      <c r="AB13" s="198"/>
    </row>
    <row r="14" spans="1:28" s="140" customFormat="1" ht="18" customHeight="1" x14ac:dyDescent="0.2">
      <c r="A14" s="366"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66"/>
      <c r="C14" s="366"/>
      <c r="D14" s="366"/>
      <c r="E14" s="366"/>
      <c r="F14" s="366"/>
      <c r="G14" s="366"/>
      <c r="H14" s="366"/>
      <c r="I14" s="366"/>
      <c r="J14" s="366"/>
      <c r="K14" s="366"/>
      <c r="L14" s="366"/>
      <c r="M14" s="366"/>
      <c r="N14" s="366"/>
      <c r="O14" s="366"/>
      <c r="P14" s="366"/>
      <c r="Q14" s="366"/>
      <c r="R14" s="366"/>
      <c r="S14" s="366"/>
      <c r="T14" s="115"/>
      <c r="U14" s="115"/>
      <c r="V14" s="115"/>
      <c r="W14" s="115"/>
      <c r="X14" s="115"/>
      <c r="Y14" s="115"/>
      <c r="Z14" s="115"/>
      <c r="AA14" s="115"/>
      <c r="AB14" s="115"/>
    </row>
    <row r="15" spans="1:28" s="140" customFormat="1" ht="15" customHeight="1" x14ac:dyDescent="0.2">
      <c r="A15" s="363" t="s">
        <v>5</v>
      </c>
      <c r="B15" s="363"/>
      <c r="C15" s="363"/>
      <c r="D15" s="363"/>
      <c r="E15" s="363"/>
      <c r="F15" s="363"/>
      <c r="G15" s="363"/>
      <c r="H15" s="363"/>
      <c r="I15" s="363"/>
      <c r="J15" s="363"/>
      <c r="K15" s="363"/>
      <c r="L15" s="363"/>
      <c r="M15" s="363"/>
      <c r="N15" s="363"/>
      <c r="O15" s="363"/>
      <c r="P15" s="363"/>
      <c r="Q15" s="363"/>
      <c r="R15" s="363"/>
      <c r="S15" s="363"/>
      <c r="T15" s="137"/>
      <c r="U15" s="137"/>
      <c r="V15" s="137"/>
      <c r="W15" s="137"/>
      <c r="X15" s="137"/>
      <c r="Y15" s="137"/>
      <c r="Z15" s="137"/>
      <c r="AA15" s="137"/>
      <c r="AB15" s="137"/>
    </row>
    <row r="16" spans="1:28" s="140"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99"/>
      <c r="U16" s="199"/>
      <c r="V16" s="199"/>
      <c r="W16" s="199"/>
      <c r="X16" s="199"/>
      <c r="Y16" s="199"/>
    </row>
    <row r="17" spans="1:28" s="140" customFormat="1" ht="45.75" customHeight="1" x14ac:dyDescent="0.2">
      <c r="A17" s="359" t="s">
        <v>391</v>
      </c>
      <c r="B17" s="359"/>
      <c r="C17" s="359"/>
      <c r="D17" s="359"/>
      <c r="E17" s="359"/>
      <c r="F17" s="359"/>
      <c r="G17" s="359"/>
      <c r="H17" s="359"/>
      <c r="I17" s="359"/>
      <c r="J17" s="359"/>
      <c r="K17" s="359"/>
      <c r="L17" s="359"/>
      <c r="M17" s="359"/>
      <c r="N17" s="359"/>
      <c r="O17" s="359"/>
      <c r="P17" s="359"/>
      <c r="Q17" s="359"/>
      <c r="R17" s="359"/>
      <c r="S17" s="359"/>
      <c r="T17" s="142"/>
      <c r="U17" s="142"/>
      <c r="V17" s="142"/>
      <c r="W17" s="142"/>
      <c r="X17" s="142"/>
      <c r="Y17" s="142"/>
      <c r="Z17" s="142"/>
      <c r="AA17" s="142"/>
      <c r="AB17" s="142"/>
    </row>
    <row r="18" spans="1:28" s="140"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99"/>
      <c r="U18" s="199"/>
      <c r="V18" s="199"/>
      <c r="W18" s="199"/>
      <c r="X18" s="199"/>
      <c r="Y18" s="199"/>
    </row>
    <row r="19" spans="1:28" s="140" customFormat="1" ht="30.75" customHeight="1" x14ac:dyDescent="0.2">
      <c r="A19" s="369" t="s">
        <v>4</v>
      </c>
      <c r="B19" s="369" t="s">
        <v>98</v>
      </c>
      <c r="C19" s="373" t="s">
        <v>287</v>
      </c>
      <c r="D19" s="369" t="s">
        <v>286</v>
      </c>
      <c r="E19" s="369" t="s">
        <v>97</v>
      </c>
      <c r="F19" s="369" t="s">
        <v>96</v>
      </c>
      <c r="G19" s="369" t="s">
        <v>282</v>
      </c>
      <c r="H19" s="370" t="s">
        <v>95</v>
      </c>
      <c r="I19" s="369" t="s">
        <v>94</v>
      </c>
      <c r="J19" s="370" t="s">
        <v>93</v>
      </c>
      <c r="K19" s="369" t="s">
        <v>92</v>
      </c>
      <c r="L19" s="369" t="s">
        <v>91</v>
      </c>
      <c r="M19" s="370" t="s">
        <v>90</v>
      </c>
      <c r="N19" s="369" t="s">
        <v>89</v>
      </c>
      <c r="O19" s="369" t="s">
        <v>88</v>
      </c>
      <c r="P19" s="369" t="s">
        <v>87</v>
      </c>
      <c r="Q19" s="369" t="s">
        <v>285</v>
      </c>
      <c r="R19" s="369"/>
      <c r="S19" s="369" t="s">
        <v>385</v>
      </c>
      <c r="T19" s="199"/>
      <c r="U19" s="199"/>
      <c r="V19" s="199"/>
      <c r="W19" s="199"/>
      <c r="X19" s="199"/>
      <c r="Y19" s="199"/>
    </row>
    <row r="20" spans="1:28" s="140" customFormat="1" ht="157.5" x14ac:dyDescent="0.2">
      <c r="A20" s="369"/>
      <c r="B20" s="369"/>
      <c r="C20" s="374"/>
      <c r="D20" s="369"/>
      <c r="E20" s="369"/>
      <c r="F20" s="369"/>
      <c r="G20" s="369"/>
      <c r="H20" s="370"/>
      <c r="I20" s="369"/>
      <c r="J20" s="370"/>
      <c r="K20" s="369"/>
      <c r="L20" s="369"/>
      <c r="M20" s="370"/>
      <c r="N20" s="369"/>
      <c r="O20" s="369"/>
      <c r="P20" s="369"/>
      <c r="Q20" s="213" t="s">
        <v>283</v>
      </c>
      <c r="R20" s="215" t="s">
        <v>284</v>
      </c>
      <c r="S20" s="369"/>
      <c r="T20" s="198"/>
      <c r="U20" s="198"/>
      <c r="V20" s="198"/>
      <c r="W20" s="198"/>
      <c r="X20" s="198"/>
      <c r="Y20" s="198"/>
      <c r="Z20" s="147"/>
      <c r="AA20" s="147"/>
      <c r="AB20" s="147"/>
    </row>
    <row r="21" spans="1:28" s="140" customFormat="1" ht="18.75" x14ac:dyDescent="0.2">
      <c r="A21" s="213">
        <v>1</v>
      </c>
      <c r="B21" s="154">
        <v>2</v>
      </c>
      <c r="C21" s="213">
        <v>3</v>
      </c>
      <c r="D21" s="154">
        <v>4</v>
      </c>
      <c r="E21" s="213">
        <v>5</v>
      </c>
      <c r="F21" s="154">
        <v>6</v>
      </c>
      <c r="G21" s="213">
        <v>7</v>
      </c>
      <c r="H21" s="155">
        <v>8</v>
      </c>
      <c r="I21" s="213">
        <v>9</v>
      </c>
      <c r="J21" s="155">
        <v>10</v>
      </c>
      <c r="K21" s="213">
        <v>11</v>
      </c>
      <c r="L21" s="154">
        <v>12</v>
      </c>
      <c r="M21" s="214">
        <v>13</v>
      </c>
      <c r="N21" s="154">
        <v>14</v>
      </c>
      <c r="O21" s="213">
        <v>15</v>
      </c>
      <c r="P21" s="154">
        <v>16</v>
      </c>
      <c r="Q21" s="213">
        <v>17</v>
      </c>
      <c r="R21" s="154">
        <v>18</v>
      </c>
      <c r="S21" s="213">
        <v>19</v>
      </c>
      <c r="T21" s="198"/>
      <c r="U21" s="198"/>
      <c r="V21" s="198"/>
      <c r="W21" s="198"/>
      <c r="X21" s="198"/>
      <c r="Y21" s="198"/>
      <c r="Z21" s="147"/>
      <c r="AA21" s="147"/>
      <c r="AB21" s="147"/>
    </row>
    <row r="22" spans="1:28" s="202" customFormat="1" ht="231" customHeight="1" x14ac:dyDescent="0.2">
      <c r="A22" s="206">
        <v>1</v>
      </c>
      <c r="B22" s="203" t="s">
        <v>449</v>
      </c>
      <c r="C22" s="203" t="s">
        <v>449</v>
      </c>
      <c r="D22" s="203" t="s">
        <v>449</v>
      </c>
      <c r="E22" s="204" t="s">
        <v>449</v>
      </c>
      <c r="F22" s="204" t="s">
        <v>449</v>
      </c>
      <c r="G22" s="204" t="s">
        <v>449</v>
      </c>
      <c r="H22" s="205" t="s">
        <v>449</v>
      </c>
      <c r="I22" s="203" t="s">
        <v>449</v>
      </c>
      <c r="J22" s="205" t="s">
        <v>449</v>
      </c>
      <c r="K22" s="203" t="s">
        <v>449</v>
      </c>
      <c r="L22" s="203" t="s">
        <v>449</v>
      </c>
      <c r="M22" s="203" t="s">
        <v>449</v>
      </c>
      <c r="N22" s="203" t="s">
        <v>449</v>
      </c>
      <c r="O22" s="203" t="s">
        <v>449</v>
      </c>
      <c r="P22" s="203" t="s">
        <v>449</v>
      </c>
      <c r="Q22" s="203" t="s">
        <v>449</v>
      </c>
      <c r="R22" s="203" t="s">
        <v>449</v>
      </c>
      <c r="S22" s="203" t="s">
        <v>449</v>
      </c>
      <c r="T22" s="200"/>
      <c r="U22" s="200"/>
      <c r="V22" s="200"/>
      <c r="W22" s="200"/>
      <c r="X22" s="200"/>
      <c r="Y22" s="200"/>
      <c r="Z22" s="201"/>
      <c r="AA22" s="201"/>
      <c r="AB22" s="201"/>
    </row>
    <row r="23" spans="1:28" x14ac:dyDescent="0.25">
      <c r="A23" s="149"/>
      <c r="B23" s="149"/>
      <c r="C23" s="149"/>
      <c r="D23" s="149"/>
      <c r="E23" s="149"/>
      <c r="F23" s="149"/>
      <c r="G23" s="149"/>
      <c r="H23" s="156"/>
      <c r="I23" s="149"/>
      <c r="J23" s="156"/>
      <c r="K23" s="149"/>
      <c r="L23" s="149"/>
      <c r="M23" s="156"/>
      <c r="N23" s="149"/>
      <c r="O23" s="149"/>
      <c r="P23" s="149"/>
      <c r="Q23" s="149"/>
      <c r="R23" s="149"/>
      <c r="S23" s="149"/>
      <c r="T23" s="149"/>
      <c r="U23" s="149"/>
      <c r="V23" s="149"/>
      <c r="W23" s="149"/>
      <c r="X23" s="149"/>
      <c r="Y23" s="149"/>
      <c r="Z23" s="149"/>
      <c r="AA23" s="149"/>
      <c r="AB23" s="149"/>
    </row>
    <row r="24" spans="1:28" x14ac:dyDescent="0.25">
      <c r="A24" s="149"/>
      <c r="B24" s="149"/>
      <c r="C24" s="149"/>
      <c r="D24" s="149"/>
      <c r="E24" s="149"/>
      <c r="F24" s="149"/>
      <c r="G24" s="149"/>
      <c r="H24" s="156"/>
      <c r="I24" s="149"/>
      <c r="J24" s="156"/>
      <c r="K24" s="149"/>
      <c r="L24" s="149"/>
      <c r="M24" s="156"/>
      <c r="N24" s="149"/>
      <c r="O24" s="149"/>
      <c r="P24" s="149"/>
      <c r="Q24" s="149"/>
      <c r="R24" s="149"/>
      <c r="S24" s="149"/>
      <c r="T24" s="149"/>
      <c r="U24" s="149"/>
      <c r="V24" s="149"/>
      <c r="W24" s="149"/>
      <c r="X24" s="149"/>
      <c r="Y24" s="149"/>
      <c r="Z24" s="149"/>
      <c r="AA24" s="149"/>
      <c r="AB24" s="149"/>
    </row>
    <row r="25" spans="1:28" x14ac:dyDescent="0.25">
      <c r="A25" s="149"/>
      <c r="B25" s="149"/>
      <c r="C25" s="149"/>
      <c r="D25" s="149"/>
      <c r="E25" s="149"/>
      <c r="F25" s="149"/>
      <c r="G25" s="149"/>
      <c r="H25" s="156"/>
      <c r="I25" s="149"/>
      <c r="J25" s="156"/>
      <c r="K25" s="149"/>
      <c r="L25" s="149"/>
      <c r="M25" s="156"/>
      <c r="N25" s="149"/>
      <c r="O25" s="149"/>
      <c r="P25" s="149"/>
      <c r="Q25" s="149"/>
      <c r="R25" s="149"/>
      <c r="S25" s="149"/>
      <c r="T25" s="149"/>
      <c r="U25" s="149"/>
      <c r="V25" s="149"/>
      <c r="W25" s="149"/>
      <c r="X25" s="149"/>
      <c r="Y25" s="149"/>
      <c r="Z25" s="149"/>
      <c r="AA25" s="149"/>
      <c r="AB25" s="149"/>
    </row>
    <row r="26" spans="1:28" x14ac:dyDescent="0.25">
      <c r="A26" s="149"/>
      <c r="B26" s="149"/>
      <c r="C26" s="149"/>
      <c r="D26" s="149"/>
      <c r="E26" s="149"/>
      <c r="F26" s="149"/>
      <c r="G26" s="149"/>
      <c r="H26" s="156"/>
      <c r="I26" s="149"/>
      <c r="J26" s="156"/>
      <c r="K26" s="149"/>
      <c r="L26" s="149"/>
      <c r="M26" s="156"/>
      <c r="N26" s="149"/>
      <c r="O26" s="149"/>
      <c r="P26" s="149"/>
      <c r="Q26" s="149"/>
      <c r="R26" s="149"/>
      <c r="S26" s="149"/>
      <c r="T26" s="149"/>
      <c r="U26" s="149"/>
      <c r="V26" s="149"/>
      <c r="W26" s="149"/>
      <c r="X26" s="149"/>
      <c r="Y26" s="149"/>
      <c r="Z26" s="149"/>
      <c r="AA26" s="149"/>
      <c r="AB26" s="149"/>
    </row>
    <row r="27" spans="1:28" x14ac:dyDescent="0.25">
      <c r="A27" s="149"/>
      <c r="B27" s="149"/>
      <c r="C27" s="149"/>
      <c r="D27" s="149"/>
      <c r="E27" s="149"/>
      <c r="F27" s="149"/>
      <c r="G27" s="149"/>
      <c r="H27" s="156"/>
      <c r="I27" s="149"/>
      <c r="J27" s="156"/>
      <c r="K27" s="149"/>
      <c r="L27" s="149"/>
      <c r="M27" s="156"/>
      <c r="N27" s="149"/>
      <c r="O27" s="149"/>
      <c r="P27" s="149"/>
      <c r="Q27" s="149"/>
      <c r="R27" s="149"/>
      <c r="S27" s="149"/>
      <c r="T27" s="149"/>
      <c r="U27" s="149"/>
      <c r="V27" s="149"/>
      <c r="W27" s="149"/>
      <c r="X27" s="149"/>
      <c r="Y27" s="149"/>
      <c r="Z27" s="149"/>
      <c r="AA27" s="149"/>
      <c r="AB27" s="149"/>
    </row>
    <row r="28" spans="1:28" x14ac:dyDescent="0.25">
      <c r="A28" s="149"/>
      <c r="B28" s="149"/>
      <c r="C28" s="149"/>
      <c r="D28" s="149"/>
      <c r="E28" s="149"/>
      <c r="F28" s="149"/>
      <c r="G28" s="149"/>
      <c r="H28" s="156"/>
      <c r="I28" s="149"/>
      <c r="J28" s="156"/>
      <c r="K28" s="149"/>
      <c r="L28" s="149"/>
      <c r="M28" s="156"/>
      <c r="N28" s="149"/>
      <c r="O28" s="149"/>
      <c r="P28" s="149"/>
      <c r="Q28" s="149"/>
      <c r="R28" s="149"/>
      <c r="S28" s="149"/>
      <c r="T28" s="149"/>
      <c r="U28" s="149"/>
      <c r="V28" s="149"/>
      <c r="W28" s="149"/>
      <c r="X28" s="149"/>
      <c r="Y28" s="149"/>
      <c r="Z28" s="149"/>
      <c r="AA28" s="149"/>
      <c r="AB28" s="149"/>
    </row>
    <row r="29" spans="1:28" x14ac:dyDescent="0.25">
      <c r="A29" s="149"/>
      <c r="B29" s="149"/>
      <c r="C29" s="149"/>
      <c r="D29" s="149"/>
      <c r="E29" s="149"/>
      <c r="F29" s="149"/>
      <c r="G29" s="149"/>
      <c r="H29" s="156"/>
      <c r="I29" s="149"/>
      <c r="J29" s="156"/>
      <c r="K29" s="149"/>
      <c r="L29" s="149"/>
      <c r="M29" s="156"/>
      <c r="N29" s="149"/>
      <c r="O29" s="149"/>
      <c r="P29" s="149"/>
      <c r="Q29" s="149"/>
      <c r="R29" s="149"/>
      <c r="S29" s="149"/>
      <c r="T29" s="149"/>
      <c r="U29" s="149"/>
      <c r="V29" s="149"/>
      <c r="W29" s="149"/>
      <c r="X29" s="149"/>
      <c r="Y29" s="149"/>
      <c r="Z29" s="149"/>
      <c r="AA29" s="149"/>
      <c r="AB29" s="149"/>
    </row>
    <row r="30" spans="1:28" x14ac:dyDescent="0.25">
      <c r="A30" s="149"/>
      <c r="B30" s="149"/>
      <c r="C30" s="149"/>
      <c r="D30" s="149"/>
      <c r="E30" s="149"/>
      <c r="F30" s="149"/>
      <c r="G30" s="149"/>
      <c r="H30" s="156"/>
      <c r="I30" s="149"/>
      <c r="J30" s="156"/>
      <c r="K30" s="149"/>
      <c r="L30" s="149"/>
      <c r="M30" s="156"/>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56"/>
      <c r="I31" s="149"/>
      <c r="J31" s="156"/>
      <c r="K31" s="149"/>
      <c r="L31" s="149"/>
      <c r="M31" s="156"/>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56"/>
      <c r="I32" s="149"/>
      <c r="J32" s="156"/>
      <c r="K32" s="149"/>
      <c r="L32" s="149"/>
      <c r="M32" s="156"/>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56"/>
      <c r="I33" s="149"/>
      <c r="J33" s="156"/>
      <c r="K33" s="149"/>
      <c r="L33" s="149"/>
      <c r="M33" s="156"/>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56"/>
      <c r="I34" s="149"/>
      <c r="J34" s="156"/>
      <c r="K34" s="149"/>
      <c r="L34" s="149"/>
      <c r="M34" s="156"/>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56"/>
      <c r="I35" s="149"/>
      <c r="J35" s="156"/>
      <c r="K35" s="149"/>
      <c r="L35" s="149"/>
      <c r="M35" s="156"/>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56"/>
      <c r="I36" s="149"/>
      <c r="J36" s="156"/>
      <c r="K36" s="149"/>
      <c r="L36" s="149"/>
      <c r="M36" s="156"/>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56"/>
      <c r="I37" s="149"/>
      <c r="J37" s="156"/>
      <c r="K37" s="149"/>
      <c r="L37" s="149"/>
      <c r="M37" s="156"/>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56"/>
      <c r="I38" s="149"/>
      <c r="J38" s="156"/>
      <c r="K38" s="149"/>
      <c r="L38" s="149"/>
      <c r="M38" s="156"/>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56"/>
      <c r="I39" s="149"/>
      <c r="J39" s="156"/>
      <c r="K39" s="149"/>
      <c r="L39" s="149"/>
      <c r="M39" s="156"/>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56"/>
      <c r="I40" s="149"/>
      <c r="J40" s="156"/>
      <c r="K40" s="149"/>
      <c r="L40" s="149"/>
      <c r="M40" s="156"/>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56"/>
      <c r="I41" s="149"/>
      <c r="J41" s="156"/>
      <c r="K41" s="149"/>
      <c r="L41" s="149"/>
      <c r="M41" s="156"/>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56"/>
      <c r="I42" s="149"/>
      <c r="J42" s="156"/>
      <c r="K42" s="149"/>
      <c r="L42" s="149"/>
      <c r="M42" s="156"/>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56"/>
      <c r="I43" s="149"/>
      <c r="J43" s="156"/>
      <c r="K43" s="149"/>
      <c r="L43" s="149"/>
      <c r="M43" s="156"/>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56"/>
      <c r="I44" s="149"/>
      <c r="J44" s="156"/>
      <c r="K44" s="149"/>
      <c r="L44" s="149"/>
      <c r="M44" s="156"/>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56"/>
      <c r="I45" s="149"/>
      <c r="J45" s="156"/>
      <c r="K45" s="149"/>
      <c r="L45" s="149"/>
      <c r="M45" s="156"/>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56"/>
      <c r="I46" s="149"/>
      <c r="J46" s="156"/>
      <c r="K46" s="149"/>
      <c r="L46" s="149"/>
      <c r="M46" s="156"/>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56"/>
      <c r="I47" s="149"/>
      <c r="J47" s="156"/>
      <c r="K47" s="149"/>
      <c r="L47" s="149"/>
      <c r="M47" s="156"/>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56"/>
      <c r="I48" s="149"/>
      <c r="J48" s="156"/>
      <c r="K48" s="149"/>
      <c r="L48" s="149"/>
      <c r="M48" s="156"/>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56"/>
      <c r="I49" s="149"/>
      <c r="J49" s="156"/>
      <c r="K49" s="149"/>
      <c r="L49" s="149"/>
      <c r="M49" s="156"/>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56"/>
      <c r="I50" s="149"/>
      <c r="J50" s="156"/>
      <c r="K50" s="149"/>
      <c r="L50" s="149"/>
      <c r="M50" s="156"/>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56"/>
      <c r="I51" s="149"/>
      <c r="J51" s="156"/>
      <c r="K51" s="149"/>
      <c r="L51" s="149"/>
      <c r="M51" s="156"/>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56"/>
      <c r="I52" s="149"/>
      <c r="J52" s="156"/>
      <c r="K52" s="149"/>
      <c r="L52" s="149"/>
      <c r="M52" s="156"/>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56"/>
      <c r="I53" s="149"/>
      <c r="J53" s="156"/>
      <c r="K53" s="149"/>
      <c r="L53" s="149"/>
      <c r="M53" s="156"/>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56"/>
      <c r="I54" s="149"/>
      <c r="J54" s="156"/>
      <c r="K54" s="149"/>
      <c r="L54" s="149"/>
      <c r="M54" s="156"/>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56"/>
      <c r="I55" s="149"/>
      <c r="J55" s="156"/>
      <c r="K55" s="149"/>
      <c r="L55" s="149"/>
      <c r="M55" s="156"/>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56"/>
      <c r="I56" s="149"/>
      <c r="J56" s="156"/>
      <c r="K56" s="149"/>
      <c r="L56" s="149"/>
      <c r="M56" s="156"/>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56"/>
      <c r="I57" s="149"/>
      <c r="J57" s="156"/>
      <c r="K57" s="149"/>
      <c r="L57" s="149"/>
      <c r="M57" s="156"/>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56"/>
      <c r="I58" s="149"/>
      <c r="J58" s="156"/>
      <c r="K58" s="149"/>
      <c r="L58" s="149"/>
      <c r="M58" s="156"/>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56"/>
      <c r="I59" s="149"/>
      <c r="J59" s="156"/>
      <c r="K59" s="149"/>
      <c r="L59" s="149"/>
      <c r="M59" s="156"/>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56"/>
      <c r="I60" s="149"/>
      <c r="J60" s="156"/>
      <c r="K60" s="149"/>
      <c r="L60" s="149"/>
      <c r="M60" s="156"/>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56"/>
      <c r="I61" s="149"/>
      <c r="J61" s="156"/>
      <c r="K61" s="149"/>
      <c r="L61" s="149"/>
      <c r="M61" s="156"/>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56"/>
      <c r="I62" s="149"/>
      <c r="J62" s="156"/>
      <c r="K62" s="149"/>
      <c r="L62" s="149"/>
      <c r="M62" s="156"/>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56"/>
      <c r="I63" s="149"/>
      <c r="J63" s="156"/>
      <c r="K63" s="149"/>
      <c r="L63" s="149"/>
      <c r="M63" s="156"/>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56"/>
      <c r="I64" s="149"/>
      <c r="J64" s="156"/>
      <c r="K64" s="149"/>
      <c r="L64" s="149"/>
      <c r="M64" s="156"/>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56"/>
      <c r="I65" s="149"/>
      <c r="J65" s="156"/>
      <c r="K65" s="149"/>
      <c r="L65" s="149"/>
      <c r="M65" s="156"/>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56"/>
      <c r="I66" s="149"/>
      <c r="J66" s="156"/>
      <c r="K66" s="149"/>
      <c r="L66" s="149"/>
      <c r="M66" s="156"/>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56"/>
      <c r="I67" s="149"/>
      <c r="J67" s="156"/>
      <c r="K67" s="149"/>
      <c r="L67" s="149"/>
      <c r="M67" s="156"/>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56"/>
      <c r="I68" s="149"/>
      <c r="J68" s="156"/>
      <c r="K68" s="149"/>
      <c r="L68" s="149"/>
      <c r="M68" s="156"/>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56"/>
      <c r="I69" s="149"/>
      <c r="J69" s="156"/>
      <c r="K69" s="149"/>
      <c r="L69" s="149"/>
      <c r="M69" s="156"/>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56"/>
      <c r="I70" s="149"/>
      <c r="J70" s="156"/>
      <c r="K70" s="149"/>
      <c r="L70" s="149"/>
      <c r="M70" s="156"/>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56"/>
      <c r="I71" s="149"/>
      <c r="J71" s="156"/>
      <c r="K71" s="149"/>
      <c r="L71" s="149"/>
      <c r="M71" s="156"/>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56"/>
      <c r="I72" s="149"/>
      <c r="J72" s="156"/>
      <c r="K72" s="149"/>
      <c r="L72" s="149"/>
      <c r="M72" s="156"/>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56"/>
      <c r="I73" s="149"/>
      <c r="J73" s="156"/>
      <c r="K73" s="149"/>
      <c r="L73" s="149"/>
      <c r="M73" s="156"/>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56"/>
      <c r="I74" s="149"/>
      <c r="J74" s="156"/>
      <c r="K74" s="149"/>
      <c r="L74" s="149"/>
      <c r="M74" s="156"/>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56"/>
      <c r="I75" s="149"/>
      <c r="J75" s="156"/>
      <c r="K75" s="149"/>
      <c r="L75" s="149"/>
      <c r="M75" s="156"/>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56"/>
      <c r="I76" s="149"/>
      <c r="J76" s="156"/>
      <c r="K76" s="149"/>
      <c r="L76" s="149"/>
      <c r="M76" s="156"/>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56"/>
      <c r="I77" s="149"/>
      <c r="J77" s="156"/>
      <c r="K77" s="149"/>
      <c r="L77" s="149"/>
      <c r="M77" s="156"/>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56"/>
      <c r="I78" s="149"/>
      <c r="J78" s="156"/>
      <c r="K78" s="149"/>
      <c r="L78" s="149"/>
      <c r="M78" s="156"/>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56"/>
      <c r="I79" s="149"/>
      <c r="J79" s="156"/>
      <c r="K79" s="149"/>
      <c r="L79" s="149"/>
      <c r="M79" s="156"/>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56"/>
      <c r="I80" s="149"/>
      <c r="J80" s="156"/>
      <c r="K80" s="149"/>
      <c r="L80" s="149"/>
      <c r="M80" s="156"/>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56"/>
      <c r="I81" s="149"/>
      <c r="J81" s="156"/>
      <c r="K81" s="149"/>
      <c r="L81" s="149"/>
      <c r="M81" s="156"/>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56"/>
      <c r="I82" s="149"/>
      <c r="J82" s="156"/>
      <c r="K82" s="149"/>
      <c r="L82" s="149"/>
      <c r="M82" s="156"/>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56"/>
      <c r="I83" s="149"/>
      <c r="J83" s="156"/>
      <c r="K83" s="149"/>
      <c r="L83" s="149"/>
      <c r="M83" s="156"/>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56"/>
      <c r="I84" s="149"/>
      <c r="J84" s="156"/>
      <c r="K84" s="149"/>
      <c r="L84" s="149"/>
      <c r="M84" s="156"/>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56"/>
      <c r="I85" s="149"/>
      <c r="J85" s="156"/>
      <c r="K85" s="149"/>
      <c r="L85" s="149"/>
      <c r="M85" s="156"/>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56"/>
      <c r="I86" s="149"/>
      <c r="J86" s="156"/>
      <c r="K86" s="149"/>
      <c r="L86" s="149"/>
      <c r="M86" s="156"/>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56"/>
      <c r="I87" s="149"/>
      <c r="J87" s="156"/>
      <c r="K87" s="149"/>
      <c r="L87" s="149"/>
      <c r="M87" s="156"/>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56"/>
      <c r="I88" s="149"/>
      <c r="J88" s="156"/>
      <c r="K88" s="149"/>
      <c r="L88" s="149"/>
      <c r="M88" s="156"/>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56"/>
      <c r="I89" s="149"/>
      <c r="J89" s="156"/>
      <c r="K89" s="149"/>
      <c r="L89" s="149"/>
      <c r="M89" s="156"/>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56"/>
      <c r="I90" s="149"/>
      <c r="J90" s="156"/>
      <c r="K90" s="149"/>
      <c r="L90" s="149"/>
      <c r="M90" s="156"/>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56"/>
      <c r="I91" s="149"/>
      <c r="J91" s="156"/>
      <c r="K91" s="149"/>
      <c r="L91" s="149"/>
      <c r="M91" s="156"/>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56"/>
      <c r="I92" s="149"/>
      <c r="J92" s="156"/>
      <c r="K92" s="149"/>
      <c r="L92" s="149"/>
      <c r="M92" s="156"/>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56"/>
      <c r="I93" s="149"/>
      <c r="J93" s="156"/>
      <c r="K93" s="149"/>
      <c r="L93" s="149"/>
      <c r="M93" s="156"/>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56"/>
      <c r="I94" s="149"/>
      <c r="J94" s="156"/>
      <c r="K94" s="149"/>
      <c r="L94" s="149"/>
      <c r="M94" s="156"/>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56"/>
      <c r="I95" s="149"/>
      <c r="J95" s="156"/>
      <c r="K95" s="149"/>
      <c r="L95" s="149"/>
      <c r="M95" s="156"/>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56"/>
      <c r="I96" s="149"/>
      <c r="J96" s="156"/>
      <c r="K96" s="149"/>
      <c r="L96" s="149"/>
      <c r="M96" s="156"/>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56"/>
      <c r="I97" s="149"/>
      <c r="J97" s="156"/>
      <c r="K97" s="149"/>
      <c r="L97" s="149"/>
      <c r="M97" s="156"/>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56"/>
      <c r="I98" s="149"/>
      <c r="J98" s="156"/>
      <c r="K98" s="149"/>
      <c r="L98" s="149"/>
      <c r="M98" s="156"/>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56"/>
      <c r="I99" s="149"/>
      <c r="J99" s="156"/>
      <c r="K99" s="149"/>
      <c r="L99" s="149"/>
      <c r="M99" s="156"/>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56"/>
      <c r="I100" s="149"/>
      <c r="J100" s="156"/>
      <c r="K100" s="149"/>
      <c r="L100" s="149"/>
      <c r="M100" s="156"/>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56"/>
      <c r="I101" s="149"/>
      <c r="J101" s="156"/>
      <c r="K101" s="149"/>
      <c r="L101" s="149"/>
      <c r="M101" s="156"/>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56"/>
      <c r="I102" s="149"/>
      <c r="J102" s="156"/>
      <c r="K102" s="149"/>
      <c r="L102" s="149"/>
      <c r="M102" s="156"/>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56"/>
      <c r="I103" s="149"/>
      <c r="J103" s="156"/>
      <c r="K103" s="149"/>
      <c r="L103" s="149"/>
      <c r="M103" s="156"/>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56"/>
      <c r="I104" s="149"/>
      <c r="J104" s="156"/>
      <c r="K104" s="149"/>
      <c r="L104" s="149"/>
      <c r="M104" s="156"/>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56"/>
      <c r="I105" s="149"/>
      <c r="J105" s="156"/>
      <c r="K105" s="149"/>
      <c r="L105" s="149"/>
      <c r="M105" s="156"/>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56"/>
      <c r="I106" s="149"/>
      <c r="J106" s="156"/>
      <c r="K106" s="149"/>
      <c r="L106" s="149"/>
      <c r="M106" s="156"/>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56"/>
      <c r="I107" s="149"/>
      <c r="J107" s="156"/>
      <c r="K107" s="149"/>
      <c r="L107" s="149"/>
      <c r="M107" s="156"/>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56"/>
      <c r="I108" s="149"/>
      <c r="J108" s="156"/>
      <c r="K108" s="149"/>
      <c r="L108" s="149"/>
      <c r="M108" s="156"/>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56"/>
      <c r="I109" s="149"/>
      <c r="J109" s="156"/>
      <c r="K109" s="149"/>
      <c r="L109" s="149"/>
      <c r="M109" s="156"/>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56"/>
      <c r="I110" s="149"/>
      <c r="J110" s="156"/>
      <c r="K110" s="149"/>
      <c r="L110" s="149"/>
      <c r="M110" s="156"/>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56"/>
      <c r="I111" s="149"/>
      <c r="J111" s="156"/>
      <c r="K111" s="149"/>
      <c r="L111" s="149"/>
      <c r="M111" s="156"/>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56"/>
      <c r="I112" s="149"/>
      <c r="J112" s="156"/>
      <c r="K112" s="149"/>
      <c r="L112" s="149"/>
      <c r="M112" s="156"/>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56"/>
      <c r="I113" s="149"/>
      <c r="J113" s="156"/>
      <c r="K113" s="149"/>
      <c r="L113" s="149"/>
      <c r="M113" s="156"/>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56"/>
      <c r="I114" s="149"/>
      <c r="J114" s="156"/>
      <c r="K114" s="149"/>
      <c r="L114" s="149"/>
      <c r="M114" s="156"/>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56"/>
      <c r="I115" s="149"/>
      <c r="J115" s="156"/>
      <c r="K115" s="149"/>
      <c r="L115" s="149"/>
      <c r="M115" s="156"/>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56"/>
      <c r="I116" s="149"/>
      <c r="J116" s="156"/>
      <c r="K116" s="149"/>
      <c r="L116" s="149"/>
      <c r="M116" s="156"/>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56"/>
      <c r="I117" s="149"/>
      <c r="J117" s="156"/>
      <c r="K117" s="149"/>
      <c r="L117" s="149"/>
      <c r="M117" s="156"/>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56"/>
      <c r="I118" s="149"/>
      <c r="J118" s="156"/>
      <c r="K118" s="149"/>
      <c r="L118" s="149"/>
      <c r="M118" s="156"/>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56"/>
      <c r="I119" s="149"/>
      <c r="J119" s="156"/>
      <c r="K119" s="149"/>
      <c r="L119" s="149"/>
      <c r="M119" s="156"/>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56"/>
      <c r="I120" s="149"/>
      <c r="J120" s="156"/>
      <c r="K120" s="149"/>
      <c r="L120" s="149"/>
      <c r="M120" s="156"/>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56"/>
      <c r="I121" s="149"/>
      <c r="J121" s="156"/>
      <c r="K121" s="149"/>
      <c r="L121" s="149"/>
      <c r="M121" s="156"/>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56"/>
      <c r="I122" s="149"/>
      <c r="J122" s="156"/>
      <c r="K122" s="149"/>
      <c r="L122" s="149"/>
      <c r="M122" s="156"/>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56"/>
      <c r="I123" s="149"/>
      <c r="J123" s="156"/>
      <c r="K123" s="149"/>
      <c r="L123" s="149"/>
      <c r="M123" s="156"/>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56"/>
      <c r="I124" s="149"/>
      <c r="J124" s="156"/>
      <c r="K124" s="149"/>
      <c r="L124" s="149"/>
      <c r="M124" s="156"/>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56"/>
      <c r="I125" s="149"/>
      <c r="J125" s="156"/>
      <c r="K125" s="149"/>
      <c r="L125" s="149"/>
      <c r="M125" s="156"/>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56"/>
      <c r="I126" s="149"/>
      <c r="J126" s="156"/>
      <c r="K126" s="149"/>
      <c r="L126" s="149"/>
      <c r="M126" s="156"/>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56"/>
      <c r="I127" s="149"/>
      <c r="J127" s="156"/>
      <c r="K127" s="149"/>
      <c r="L127" s="149"/>
      <c r="M127" s="156"/>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56"/>
      <c r="I128" s="149"/>
      <c r="J128" s="156"/>
      <c r="K128" s="149"/>
      <c r="L128" s="149"/>
      <c r="M128" s="156"/>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56"/>
      <c r="I129" s="149"/>
      <c r="J129" s="156"/>
      <c r="K129" s="149"/>
      <c r="L129" s="149"/>
      <c r="M129" s="156"/>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56"/>
      <c r="I130" s="149"/>
      <c r="J130" s="156"/>
      <c r="K130" s="149"/>
      <c r="L130" s="149"/>
      <c r="M130" s="156"/>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56"/>
      <c r="I131" s="149"/>
      <c r="J131" s="156"/>
      <c r="K131" s="149"/>
      <c r="L131" s="149"/>
      <c r="M131" s="156"/>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56"/>
      <c r="I132" s="149"/>
      <c r="J132" s="156"/>
      <c r="K132" s="149"/>
      <c r="L132" s="149"/>
      <c r="M132" s="156"/>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56"/>
      <c r="I133" s="149"/>
      <c r="J133" s="156"/>
      <c r="K133" s="149"/>
      <c r="L133" s="149"/>
      <c r="M133" s="156"/>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56"/>
      <c r="I134" s="149"/>
      <c r="J134" s="156"/>
      <c r="K134" s="149"/>
      <c r="L134" s="149"/>
      <c r="M134" s="156"/>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56"/>
      <c r="I135" s="149"/>
      <c r="J135" s="156"/>
      <c r="K135" s="149"/>
      <c r="L135" s="149"/>
      <c r="M135" s="156"/>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56"/>
      <c r="I136" s="149"/>
      <c r="J136" s="156"/>
      <c r="K136" s="149"/>
      <c r="L136" s="149"/>
      <c r="M136" s="156"/>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56"/>
      <c r="I137" s="149"/>
      <c r="J137" s="156"/>
      <c r="K137" s="149"/>
      <c r="L137" s="149"/>
      <c r="M137" s="156"/>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56"/>
      <c r="I138" s="149"/>
      <c r="J138" s="156"/>
      <c r="K138" s="149"/>
      <c r="L138" s="149"/>
      <c r="M138" s="156"/>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56"/>
      <c r="I139" s="149"/>
      <c r="J139" s="156"/>
      <c r="K139" s="149"/>
      <c r="L139" s="149"/>
      <c r="M139" s="156"/>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56"/>
      <c r="I140" s="149"/>
      <c r="J140" s="156"/>
      <c r="K140" s="149"/>
      <c r="L140" s="149"/>
      <c r="M140" s="156"/>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56"/>
      <c r="I141" s="149"/>
      <c r="J141" s="156"/>
      <c r="K141" s="149"/>
      <c r="L141" s="149"/>
      <c r="M141" s="156"/>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56"/>
      <c r="I142" s="149"/>
      <c r="J142" s="156"/>
      <c r="K142" s="149"/>
      <c r="L142" s="149"/>
      <c r="M142" s="156"/>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56"/>
      <c r="I143" s="149"/>
      <c r="J143" s="156"/>
      <c r="K143" s="149"/>
      <c r="L143" s="149"/>
      <c r="M143" s="156"/>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56"/>
      <c r="I144" s="149"/>
      <c r="J144" s="156"/>
      <c r="K144" s="149"/>
      <c r="L144" s="149"/>
      <c r="M144" s="156"/>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56"/>
      <c r="I145" s="149"/>
      <c r="J145" s="156"/>
      <c r="K145" s="149"/>
      <c r="L145" s="149"/>
      <c r="M145" s="156"/>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56"/>
      <c r="I146" s="149"/>
      <c r="J146" s="156"/>
      <c r="K146" s="149"/>
      <c r="L146" s="149"/>
      <c r="M146" s="156"/>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56"/>
      <c r="I147" s="149"/>
      <c r="J147" s="156"/>
      <c r="K147" s="149"/>
      <c r="L147" s="149"/>
      <c r="M147" s="156"/>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56"/>
      <c r="I148" s="149"/>
      <c r="J148" s="156"/>
      <c r="K148" s="149"/>
      <c r="L148" s="149"/>
      <c r="M148" s="156"/>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56"/>
      <c r="I149" s="149"/>
      <c r="J149" s="156"/>
      <c r="K149" s="149"/>
      <c r="L149" s="149"/>
      <c r="M149" s="156"/>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56"/>
      <c r="I150" s="149"/>
      <c r="J150" s="156"/>
      <c r="K150" s="149"/>
      <c r="L150" s="149"/>
      <c r="M150" s="156"/>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56"/>
      <c r="I151" s="149"/>
      <c r="J151" s="156"/>
      <c r="K151" s="149"/>
      <c r="L151" s="149"/>
      <c r="M151" s="156"/>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56"/>
      <c r="I152" s="149"/>
      <c r="J152" s="156"/>
      <c r="K152" s="149"/>
      <c r="L152" s="149"/>
      <c r="M152" s="156"/>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56"/>
      <c r="I153" s="149"/>
      <c r="J153" s="156"/>
      <c r="K153" s="149"/>
      <c r="L153" s="149"/>
      <c r="M153" s="156"/>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56"/>
      <c r="I154" s="149"/>
      <c r="J154" s="156"/>
      <c r="K154" s="149"/>
      <c r="L154" s="149"/>
      <c r="M154" s="156"/>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56"/>
      <c r="I155" s="149"/>
      <c r="J155" s="156"/>
      <c r="K155" s="149"/>
      <c r="L155" s="149"/>
      <c r="M155" s="156"/>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56"/>
      <c r="I156" s="149"/>
      <c r="J156" s="156"/>
      <c r="K156" s="149"/>
      <c r="L156" s="149"/>
      <c r="M156" s="156"/>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56"/>
      <c r="I157" s="149"/>
      <c r="J157" s="156"/>
      <c r="K157" s="149"/>
      <c r="L157" s="149"/>
      <c r="M157" s="156"/>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56"/>
      <c r="I158" s="149"/>
      <c r="J158" s="156"/>
      <c r="K158" s="149"/>
      <c r="L158" s="149"/>
      <c r="M158" s="156"/>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56"/>
      <c r="I159" s="149"/>
      <c r="J159" s="156"/>
      <c r="K159" s="149"/>
      <c r="L159" s="149"/>
      <c r="M159" s="156"/>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56"/>
      <c r="I160" s="149"/>
      <c r="J160" s="156"/>
      <c r="K160" s="149"/>
      <c r="L160" s="149"/>
      <c r="M160" s="156"/>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56"/>
      <c r="I161" s="149"/>
      <c r="J161" s="156"/>
      <c r="K161" s="149"/>
      <c r="L161" s="149"/>
      <c r="M161" s="156"/>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56"/>
      <c r="I162" s="149"/>
      <c r="J162" s="156"/>
      <c r="K162" s="149"/>
      <c r="L162" s="149"/>
      <c r="M162" s="156"/>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56"/>
      <c r="I163" s="149"/>
      <c r="J163" s="156"/>
      <c r="K163" s="149"/>
      <c r="L163" s="149"/>
      <c r="M163" s="156"/>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56"/>
      <c r="I164" s="149"/>
      <c r="J164" s="156"/>
      <c r="K164" s="149"/>
      <c r="L164" s="149"/>
      <c r="M164" s="156"/>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56"/>
      <c r="I165" s="149"/>
      <c r="J165" s="156"/>
      <c r="K165" s="149"/>
      <c r="L165" s="149"/>
      <c r="M165" s="156"/>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56"/>
      <c r="I166" s="149"/>
      <c r="J166" s="156"/>
      <c r="K166" s="149"/>
      <c r="L166" s="149"/>
      <c r="M166" s="156"/>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56"/>
      <c r="I167" s="149"/>
      <c r="J167" s="156"/>
      <c r="K167" s="149"/>
      <c r="L167" s="149"/>
      <c r="M167" s="156"/>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56"/>
      <c r="I168" s="149"/>
      <c r="J168" s="156"/>
      <c r="K168" s="149"/>
      <c r="L168" s="149"/>
      <c r="M168" s="156"/>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56"/>
      <c r="I169" s="149"/>
      <c r="J169" s="156"/>
      <c r="K169" s="149"/>
      <c r="L169" s="149"/>
      <c r="M169" s="156"/>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56"/>
      <c r="I170" s="149"/>
      <c r="J170" s="156"/>
      <c r="K170" s="149"/>
      <c r="L170" s="149"/>
      <c r="M170" s="156"/>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56"/>
      <c r="I171" s="149"/>
      <c r="J171" s="156"/>
      <c r="K171" s="149"/>
      <c r="L171" s="149"/>
      <c r="M171" s="156"/>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56"/>
      <c r="I172" s="149"/>
      <c r="J172" s="156"/>
      <c r="K172" s="149"/>
      <c r="L172" s="149"/>
      <c r="M172" s="156"/>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56"/>
      <c r="I173" s="149"/>
      <c r="J173" s="156"/>
      <c r="K173" s="149"/>
      <c r="L173" s="149"/>
      <c r="M173" s="156"/>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56"/>
      <c r="I174" s="149"/>
      <c r="J174" s="156"/>
      <c r="K174" s="149"/>
      <c r="L174" s="149"/>
      <c r="M174" s="156"/>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56"/>
      <c r="I175" s="149"/>
      <c r="J175" s="156"/>
      <c r="K175" s="149"/>
      <c r="L175" s="149"/>
      <c r="M175" s="156"/>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56"/>
      <c r="I176" s="149"/>
      <c r="J176" s="156"/>
      <c r="K176" s="149"/>
      <c r="L176" s="149"/>
      <c r="M176" s="156"/>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56"/>
      <c r="I177" s="149"/>
      <c r="J177" s="156"/>
      <c r="K177" s="149"/>
      <c r="L177" s="149"/>
      <c r="M177" s="156"/>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56"/>
      <c r="I178" s="149"/>
      <c r="J178" s="156"/>
      <c r="K178" s="149"/>
      <c r="L178" s="149"/>
      <c r="M178" s="156"/>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56"/>
      <c r="I179" s="149"/>
      <c r="J179" s="156"/>
      <c r="K179" s="149"/>
      <c r="L179" s="149"/>
      <c r="M179" s="156"/>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56"/>
      <c r="I180" s="149"/>
      <c r="J180" s="156"/>
      <c r="K180" s="149"/>
      <c r="L180" s="149"/>
      <c r="M180" s="156"/>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56"/>
      <c r="I181" s="149"/>
      <c r="J181" s="156"/>
      <c r="K181" s="149"/>
      <c r="L181" s="149"/>
      <c r="M181" s="156"/>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56"/>
      <c r="I182" s="149"/>
      <c r="J182" s="156"/>
      <c r="K182" s="149"/>
      <c r="L182" s="149"/>
      <c r="M182" s="156"/>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56"/>
      <c r="I183" s="149"/>
      <c r="J183" s="156"/>
      <c r="K183" s="149"/>
      <c r="L183" s="149"/>
      <c r="M183" s="156"/>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56"/>
      <c r="I184" s="149"/>
      <c r="J184" s="156"/>
      <c r="K184" s="149"/>
      <c r="L184" s="149"/>
      <c r="M184" s="156"/>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56"/>
      <c r="I185" s="149"/>
      <c r="J185" s="156"/>
      <c r="K185" s="149"/>
      <c r="L185" s="149"/>
      <c r="M185" s="156"/>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56"/>
      <c r="I186" s="149"/>
      <c r="J186" s="156"/>
      <c r="K186" s="149"/>
      <c r="L186" s="149"/>
      <c r="M186" s="156"/>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56"/>
      <c r="I187" s="149"/>
      <c r="J187" s="156"/>
      <c r="K187" s="149"/>
      <c r="L187" s="149"/>
      <c r="M187" s="156"/>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56"/>
      <c r="I188" s="149"/>
      <c r="J188" s="156"/>
      <c r="K188" s="149"/>
      <c r="L188" s="149"/>
      <c r="M188" s="156"/>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56"/>
      <c r="I189" s="149"/>
      <c r="J189" s="156"/>
      <c r="K189" s="149"/>
      <c r="L189" s="149"/>
      <c r="M189" s="156"/>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56"/>
      <c r="I190" s="149"/>
      <c r="J190" s="156"/>
      <c r="K190" s="149"/>
      <c r="L190" s="149"/>
      <c r="M190" s="156"/>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56"/>
      <c r="I191" s="149"/>
      <c r="J191" s="156"/>
      <c r="K191" s="149"/>
      <c r="L191" s="149"/>
      <c r="M191" s="156"/>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56"/>
      <c r="I192" s="149"/>
      <c r="J192" s="156"/>
      <c r="K192" s="149"/>
      <c r="L192" s="149"/>
      <c r="M192" s="156"/>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56"/>
      <c r="I193" s="149"/>
      <c r="J193" s="156"/>
      <c r="K193" s="149"/>
      <c r="L193" s="149"/>
      <c r="M193" s="156"/>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56"/>
      <c r="I194" s="149"/>
      <c r="J194" s="156"/>
      <c r="K194" s="149"/>
      <c r="L194" s="149"/>
      <c r="M194" s="156"/>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56"/>
      <c r="I195" s="149"/>
      <c r="J195" s="156"/>
      <c r="K195" s="149"/>
      <c r="L195" s="149"/>
      <c r="M195" s="156"/>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56"/>
      <c r="I196" s="149"/>
      <c r="J196" s="156"/>
      <c r="K196" s="149"/>
      <c r="L196" s="149"/>
      <c r="M196" s="156"/>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56"/>
      <c r="I197" s="149"/>
      <c r="J197" s="156"/>
      <c r="K197" s="149"/>
      <c r="L197" s="149"/>
      <c r="M197" s="156"/>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56"/>
      <c r="I198" s="149"/>
      <c r="J198" s="156"/>
      <c r="K198" s="149"/>
      <c r="L198" s="149"/>
      <c r="M198" s="156"/>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56"/>
      <c r="I199" s="149"/>
      <c r="J199" s="156"/>
      <c r="K199" s="149"/>
      <c r="L199" s="149"/>
      <c r="M199" s="156"/>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56"/>
      <c r="I200" s="149"/>
      <c r="J200" s="156"/>
      <c r="K200" s="149"/>
      <c r="L200" s="149"/>
      <c r="M200" s="156"/>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56"/>
      <c r="I201" s="149"/>
      <c r="J201" s="156"/>
      <c r="K201" s="149"/>
      <c r="L201" s="149"/>
      <c r="M201" s="156"/>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56"/>
      <c r="I202" s="149"/>
      <c r="J202" s="156"/>
      <c r="K202" s="149"/>
      <c r="L202" s="149"/>
      <c r="M202" s="156"/>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56"/>
      <c r="I203" s="149"/>
      <c r="J203" s="156"/>
      <c r="K203" s="149"/>
      <c r="L203" s="149"/>
      <c r="M203" s="156"/>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56"/>
      <c r="I204" s="149"/>
      <c r="J204" s="156"/>
      <c r="K204" s="149"/>
      <c r="L204" s="149"/>
      <c r="M204" s="156"/>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56"/>
      <c r="I205" s="149"/>
      <c r="J205" s="156"/>
      <c r="K205" s="149"/>
      <c r="L205" s="149"/>
      <c r="M205" s="156"/>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56"/>
      <c r="I206" s="149"/>
      <c r="J206" s="156"/>
      <c r="K206" s="149"/>
      <c r="L206" s="149"/>
      <c r="M206" s="156"/>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56"/>
      <c r="I207" s="149"/>
      <c r="J207" s="156"/>
      <c r="K207" s="149"/>
      <c r="L207" s="149"/>
      <c r="M207" s="156"/>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56"/>
      <c r="I208" s="149"/>
      <c r="J208" s="156"/>
      <c r="K208" s="149"/>
      <c r="L208" s="149"/>
      <c r="M208" s="156"/>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56"/>
      <c r="I209" s="149"/>
      <c r="J209" s="156"/>
      <c r="K209" s="149"/>
      <c r="L209" s="149"/>
      <c r="M209" s="156"/>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56"/>
      <c r="I210" s="149"/>
      <c r="J210" s="156"/>
      <c r="K210" s="149"/>
      <c r="L210" s="149"/>
      <c r="M210" s="156"/>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56"/>
      <c r="I211" s="149"/>
      <c r="J211" s="156"/>
      <c r="K211" s="149"/>
      <c r="L211" s="149"/>
      <c r="M211" s="156"/>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56"/>
      <c r="I212" s="149"/>
      <c r="J212" s="156"/>
      <c r="K212" s="149"/>
      <c r="L212" s="149"/>
      <c r="M212" s="156"/>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56"/>
      <c r="I213" s="149"/>
      <c r="J213" s="156"/>
      <c r="K213" s="149"/>
      <c r="L213" s="149"/>
      <c r="M213" s="156"/>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56"/>
      <c r="I214" s="149"/>
      <c r="J214" s="156"/>
      <c r="K214" s="149"/>
      <c r="L214" s="149"/>
      <c r="M214" s="156"/>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56"/>
      <c r="I215" s="149"/>
      <c r="J215" s="156"/>
      <c r="K215" s="149"/>
      <c r="L215" s="149"/>
      <c r="M215" s="156"/>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56"/>
      <c r="I216" s="149"/>
      <c r="J216" s="156"/>
      <c r="K216" s="149"/>
      <c r="L216" s="149"/>
      <c r="M216" s="156"/>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56"/>
      <c r="I217" s="149"/>
      <c r="J217" s="156"/>
      <c r="K217" s="149"/>
      <c r="L217" s="149"/>
      <c r="M217" s="156"/>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56"/>
      <c r="I218" s="149"/>
      <c r="J218" s="156"/>
      <c r="K218" s="149"/>
      <c r="L218" s="149"/>
      <c r="M218" s="156"/>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56"/>
      <c r="I219" s="149"/>
      <c r="J219" s="156"/>
      <c r="K219" s="149"/>
      <c r="L219" s="149"/>
      <c r="M219" s="156"/>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56"/>
      <c r="I220" s="149"/>
      <c r="J220" s="156"/>
      <c r="K220" s="149"/>
      <c r="L220" s="149"/>
      <c r="M220" s="156"/>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56"/>
      <c r="I221" s="149"/>
      <c r="J221" s="156"/>
      <c r="K221" s="149"/>
      <c r="L221" s="149"/>
      <c r="M221" s="156"/>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56"/>
      <c r="I222" s="149"/>
      <c r="J222" s="156"/>
      <c r="K222" s="149"/>
      <c r="L222" s="149"/>
      <c r="M222" s="156"/>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56"/>
      <c r="I223" s="149"/>
      <c r="J223" s="156"/>
      <c r="K223" s="149"/>
      <c r="L223" s="149"/>
      <c r="M223" s="156"/>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56"/>
      <c r="I224" s="149"/>
      <c r="J224" s="156"/>
      <c r="K224" s="149"/>
      <c r="L224" s="149"/>
      <c r="M224" s="156"/>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56"/>
      <c r="I225" s="149"/>
      <c r="J225" s="156"/>
      <c r="K225" s="149"/>
      <c r="L225" s="149"/>
      <c r="M225" s="156"/>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56"/>
      <c r="I226" s="149"/>
      <c r="J226" s="156"/>
      <c r="K226" s="149"/>
      <c r="L226" s="149"/>
      <c r="M226" s="156"/>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56"/>
      <c r="I227" s="149"/>
      <c r="J227" s="156"/>
      <c r="K227" s="149"/>
      <c r="L227" s="149"/>
      <c r="M227" s="156"/>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56"/>
      <c r="I228" s="149"/>
      <c r="J228" s="156"/>
      <c r="K228" s="149"/>
      <c r="L228" s="149"/>
      <c r="M228" s="156"/>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56"/>
      <c r="I229" s="149"/>
      <c r="J229" s="156"/>
      <c r="K229" s="149"/>
      <c r="L229" s="149"/>
      <c r="M229" s="156"/>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56"/>
      <c r="I230" s="149"/>
      <c r="J230" s="156"/>
      <c r="K230" s="149"/>
      <c r="L230" s="149"/>
      <c r="M230" s="156"/>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56"/>
      <c r="I231" s="149"/>
      <c r="J231" s="156"/>
      <c r="K231" s="149"/>
      <c r="L231" s="149"/>
      <c r="M231" s="156"/>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56"/>
      <c r="I232" s="149"/>
      <c r="J232" s="156"/>
      <c r="K232" s="149"/>
      <c r="L232" s="149"/>
      <c r="M232" s="156"/>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56"/>
      <c r="I233" s="149"/>
      <c r="J233" s="156"/>
      <c r="K233" s="149"/>
      <c r="L233" s="149"/>
      <c r="M233" s="156"/>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56"/>
      <c r="I234" s="149"/>
      <c r="J234" s="156"/>
      <c r="K234" s="149"/>
      <c r="L234" s="149"/>
      <c r="M234" s="156"/>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56"/>
      <c r="I235" s="149"/>
      <c r="J235" s="156"/>
      <c r="K235" s="149"/>
      <c r="L235" s="149"/>
      <c r="M235" s="156"/>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56"/>
      <c r="I236" s="149"/>
      <c r="J236" s="156"/>
      <c r="K236" s="149"/>
      <c r="L236" s="149"/>
      <c r="M236" s="156"/>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56"/>
      <c r="I237" s="149"/>
      <c r="J237" s="156"/>
      <c r="K237" s="149"/>
      <c r="L237" s="149"/>
      <c r="M237" s="156"/>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56"/>
      <c r="I238" s="149"/>
      <c r="J238" s="156"/>
      <c r="K238" s="149"/>
      <c r="L238" s="149"/>
      <c r="M238" s="156"/>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56"/>
      <c r="I239" s="149"/>
      <c r="J239" s="156"/>
      <c r="K239" s="149"/>
      <c r="L239" s="149"/>
      <c r="M239" s="156"/>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56"/>
      <c r="I240" s="149"/>
      <c r="J240" s="156"/>
      <c r="K240" s="149"/>
      <c r="L240" s="149"/>
      <c r="M240" s="156"/>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56"/>
      <c r="I241" s="149"/>
      <c r="J241" s="156"/>
      <c r="K241" s="149"/>
      <c r="L241" s="149"/>
      <c r="M241" s="156"/>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56"/>
      <c r="I242" s="149"/>
      <c r="J242" s="156"/>
      <c r="K242" s="149"/>
      <c r="L242" s="149"/>
      <c r="M242" s="156"/>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56"/>
      <c r="I243" s="149"/>
      <c r="J243" s="156"/>
      <c r="K243" s="149"/>
      <c r="L243" s="149"/>
      <c r="M243" s="156"/>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56"/>
      <c r="I244" s="149"/>
      <c r="J244" s="156"/>
      <c r="K244" s="149"/>
      <c r="L244" s="149"/>
      <c r="M244" s="156"/>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56"/>
      <c r="I245" s="149"/>
      <c r="J245" s="156"/>
      <c r="K245" s="149"/>
      <c r="L245" s="149"/>
      <c r="M245" s="156"/>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56"/>
      <c r="I246" s="149"/>
      <c r="J246" s="156"/>
      <c r="K246" s="149"/>
      <c r="L246" s="149"/>
      <c r="M246" s="156"/>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56"/>
      <c r="I247" s="149"/>
      <c r="J247" s="156"/>
      <c r="K247" s="149"/>
      <c r="L247" s="149"/>
      <c r="M247" s="156"/>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56"/>
      <c r="I248" s="149"/>
      <c r="J248" s="156"/>
      <c r="K248" s="149"/>
      <c r="L248" s="149"/>
      <c r="M248" s="156"/>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56"/>
      <c r="I249" s="149"/>
      <c r="J249" s="156"/>
      <c r="K249" s="149"/>
      <c r="L249" s="149"/>
      <c r="M249" s="156"/>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56"/>
      <c r="I250" s="149"/>
      <c r="J250" s="156"/>
      <c r="K250" s="149"/>
      <c r="L250" s="149"/>
      <c r="M250" s="156"/>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56"/>
      <c r="I251" s="149"/>
      <c r="J251" s="156"/>
      <c r="K251" s="149"/>
      <c r="L251" s="149"/>
      <c r="M251" s="156"/>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56"/>
      <c r="I252" s="149"/>
      <c r="J252" s="156"/>
      <c r="K252" s="149"/>
      <c r="L252" s="149"/>
      <c r="M252" s="156"/>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56"/>
      <c r="I253" s="149"/>
      <c r="J253" s="156"/>
      <c r="K253" s="149"/>
      <c r="L253" s="149"/>
      <c r="M253" s="156"/>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56"/>
      <c r="I254" s="149"/>
      <c r="J254" s="156"/>
      <c r="K254" s="149"/>
      <c r="L254" s="149"/>
      <c r="M254" s="156"/>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56"/>
      <c r="I255" s="149"/>
      <c r="J255" s="156"/>
      <c r="K255" s="149"/>
      <c r="L255" s="149"/>
      <c r="M255" s="156"/>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56"/>
      <c r="I256" s="149"/>
      <c r="J256" s="156"/>
      <c r="K256" s="149"/>
      <c r="L256" s="149"/>
      <c r="M256" s="156"/>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56"/>
      <c r="I257" s="149"/>
      <c r="J257" s="156"/>
      <c r="K257" s="149"/>
      <c r="L257" s="149"/>
      <c r="M257" s="156"/>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56"/>
      <c r="I258" s="149"/>
      <c r="J258" s="156"/>
      <c r="K258" s="149"/>
      <c r="L258" s="149"/>
      <c r="M258" s="156"/>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56"/>
      <c r="I259" s="149"/>
      <c r="J259" s="156"/>
      <c r="K259" s="149"/>
      <c r="L259" s="149"/>
      <c r="M259" s="156"/>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56"/>
      <c r="I260" s="149"/>
      <c r="J260" s="156"/>
      <c r="K260" s="149"/>
      <c r="L260" s="149"/>
      <c r="M260" s="156"/>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56"/>
      <c r="I261" s="149"/>
      <c r="J261" s="156"/>
      <c r="K261" s="149"/>
      <c r="L261" s="149"/>
      <c r="M261" s="156"/>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56"/>
      <c r="I262" s="149"/>
      <c r="J262" s="156"/>
      <c r="K262" s="149"/>
      <c r="L262" s="149"/>
      <c r="M262" s="156"/>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56"/>
      <c r="I263" s="149"/>
      <c r="J263" s="156"/>
      <c r="K263" s="149"/>
      <c r="L263" s="149"/>
      <c r="M263" s="156"/>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56"/>
      <c r="I264" s="149"/>
      <c r="J264" s="156"/>
      <c r="K264" s="149"/>
      <c r="L264" s="149"/>
      <c r="M264" s="156"/>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56"/>
      <c r="I265" s="149"/>
      <c r="J265" s="156"/>
      <c r="K265" s="149"/>
      <c r="L265" s="149"/>
      <c r="M265" s="156"/>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56"/>
      <c r="I266" s="149"/>
      <c r="J266" s="156"/>
      <c r="K266" s="149"/>
      <c r="L266" s="149"/>
      <c r="M266" s="156"/>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56"/>
      <c r="I267" s="149"/>
      <c r="J267" s="156"/>
      <c r="K267" s="149"/>
      <c r="L267" s="149"/>
      <c r="M267" s="156"/>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56"/>
      <c r="I268" s="149"/>
      <c r="J268" s="156"/>
      <c r="K268" s="149"/>
      <c r="L268" s="149"/>
      <c r="M268" s="156"/>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56"/>
      <c r="I269" s="149"/>
      <c r="J269" s="156"/>
      <c r="K269" s="149"/>
      <c r="L269" s="149"/>
      <c r="M269" s="156"/>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56"/>
      <c r="I270" s="149"/>
      <c r="J270" s="156"/>
      <c r="K270" s="149"/>
      <c r="L270" s="149"/>
      <c r="M270" s="156"/>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56"/>
      <c r="I271" s="149"/>
      <c r="J271" s="156"/>
      <c r="K271" s="149"/>
      <c r="L271" s="149"/>
      <c r="M271" s="156"/>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56"/>
      <c r="I272" s="149"/>
      <c r="J272" s="156"/>
      <c r="K272" s="149"/>
      <c r="L272" s="149"/>
      <c r="M272" s="156"/>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56"/>
      <c r="I273" s="149"/>
      <c r="J273" s="156"/>
      <c r="K273" s="149"/>
      <c r="L273" s="149"/>
      <c r="M273" s="156"/>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56"/>
      <c r="I274" s="149"/>
      <c r="J274" s="156"/>
      <c r="K274" s="149"/>
      <c r="L274" s="149"/>
      <c r="M274" s="156"/>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56"/>
      <c r="I275" s="149"/>
      <c r="J275" s="156"/>
      <c r="K275" s="149"/>
      <c r="L275" s="149"/>
      <c r="M275" s="156"/>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56"/>
      <c r="I276" s="149"/>
      <c r="J276" s="156"/>
      <c r="K276" s="149"/>
      <c r="L276" s="149"/>
      <c r="M276" s="156"/>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56"/>
      <c r="I277" s="149"/>
      <c r="J277" s="156"/>
      <c r="K277" s="149"/>
      <c r="L277" s="149"/>
      <c r="M277" s="156"/>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56"/>
      <c r="I278" s="149"/>
      <c r="J278" s="156"/>
      <c r="K278" s="149"/>
      <c r="L278" s="149"/>
      <c r="M278" s="156"/>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56"/>
      <c r="I279" s="149"/>
      <c r="J279" s="156"/>
      <c r="K279" s="149"/>
      <c r="L279" s="149"/>
      <c r="M279" s="156"/>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56"/>
      <c r="I280" s="149"/>
      <c r="J280" s="156"/>
      <c r="K280" s="149"/>
      <c r="L280" s="149"/>
      <c r="M280" s="156"/>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56"/>
      <c r="I281" s="149"/>
      <c r="J281" s="156"/>
      <c r="K281" s="149"/>
      <c r="L281" s="149"/>
      <c r="M281" s="156"/>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56"/>
      <c r="I282" s="149"/>
      <c r="J282" s="156"/>
      <c r="K282" s="149"/>
      <c r="L282" s="149"/>
      <c r="M282" s="156"/>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56"/>
      <c r="I283" s="149"/>
      <c r="J283" s="156"/>
      <c r="K283" s="149"/>
      <c r="L283" s="149"/>
      <c r="M283" s="156"/>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56"/>
      <c r="I284" s="149"/>
      <c r="J284" s="156"/>
      <c r="K284" s="149"/>
      <c r="L284" s="149"/>
      <c r="M284" s="156"/>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56"/>
      <c r="I285" s="149"/>
      <c r="J285" s="156"/>
      <c r="K285" s="149"/>
      <c r="L285" s="149"/>
      <c r="M285" s="156"/>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56"/>
      <c r="I286" s="149"/>
      <c r="J286" s="156"/>
      <c r="K286" s="149"/>
      <c r="L286" s="149"/>
      <c r="M286" s="156"/>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56"/>
      <c r="I287" s="149"/>
      <c r="J287" s="156"/>
      <c r="K287" s="149"/>
      <c r="L287" s="149"/>
      <c r="M287" s="156"/>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56"/>
      <c r="I288" s="149"/>
      <c r="J288" s="156"/>
      <c r="K288" s="149"/>
      <c r="L288" s="149"/>
      <c r="M288" s="156"/>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56"/>
      <c r="I289" s="149"/>
      <c r="J289" s="156"/>
      <c r="K289" s="149"/>
      <c r="L289" s="149"/>
      <c r="M289" s="156"/>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56"/>
      <c r="I290" s="149"/>
      <c r="J290" s="156"/>
      <c r="K290" s="149"/>
      <c r="L290" s="149"/>
      <c r="M290" s="156"/>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56"/>
      <c r="I291" s="149"/>
      <c r="J291" s="156"/>
      <c r="K291" s="149"/>
      <c r="L291" s="149"/>
      <c r="M291" s="156"/>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56"/>
      <c r="I292" s="149"/>
      <c r="J292" s="156"/>
      <c r="K292" s="149"/>
      <c r="L292" s="149"/>
      <c r="M292" s="156"/>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56"/>
      <c r="I293" s="149"/>
      <c r="J293" s="156"/>
      <c r="K293" s="149"/>
      <c r="L293" s="149"/>
      <c r="M293" s="156"/>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56"/>
      <c r="I294" s="149"/>
      <c r="J294" s="156"/>
      <c r="K294" s="149"/>
      <c r="L294" s="149"/>
      <c r="M294" s="156"/>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56"/>
      <c r="I295" s="149"/>
      <c r="J295" s="156"/>
      <c r="K295" s="149"/>
      <c r="L295" s="149"/>
      <c r="M295" s="156"/>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56"/>
      <c r="I296" s="149"/>
      <c r="J296" s="156"/>
      <c r="K296" s="149"/>
      <c r="L296" s="149"/>
      <c r="M296" s="156"/>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56"/>
      <c r="I297" s="149"/>
      <c r="J297" s="156"/>
      <c r="K297" s="149"/>
      <c r="L297" s="149"/>
      <c r="M297" s="156"/>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56"/>
      <c r="I298" s="149"/>
      <c r="J298" s="156"/>
      <c r="K298" s="149"/>
      <c r="L298" s="149"/>
      <c r="M298" s="156"/>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56"/>
      <c r="I299" s="149"/>
      <c r="J299" s="156"/>
      <c r="K299" s="149"/>
      <c r="L299" s="149"/>
      <c r="M299" s="156"/>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56"/>
      <c r="I300" s="149"/>
      <c r="J300" s="156"/>
      <c r="K300" s="149"/>
      <c r="L300" s="149"/>
      <c r="M300" s="156"/>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56"/>
      <c r="I301" s="149"/>
      <c r="J301" s="156"/>
      <c r="K301" s="149"/>
      <c r="L301" s="149"/>
      <c r="M301" s="156"/>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56"/>
      <c r="I302" s="149"/>
      <c r="J302" s="156"/>
      <c r="K302" s="149"/>
      <c r="L302" s="149"/>
      <c r="M302" s="156"/>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56"/>
      <c r="I303" s="149"/>
      <c r="J303" s="156"/>
      <c r="K303" s="149"/>
      <c r="L303" s="149"/>
      <c r="M303" s="156"/>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56"/>
      <c r="I304" s="149"/>
      <c r="J304" s="156"/>
      <c r="K304" s="149"/>
      <c r="L304" s="149"/>
      <c r="M304" s="156"/>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56"/>
      <c r="I305" s="149"/>
      <c r="J305" s="156"/>
      <c r="K305" s="149"/>
      <c r="L305" s="149"/>
      <c r="M305" s="156"/>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56"/>
      <c r="I306" s="149"/>
      <c r="J306" s="156"/>
      <c r="K306" s="149"/>
      <c r="L306" s="149"/>
      <c r="M306" s="156"/>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56"/>
      <c r="I307" s="149"/>
      <c r="J307" s="156"/>
      <c r="K307" s="149"/>
      <c r="L307" s="149"/>
      <c r="M307" s="156"/>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56"/>
      <c r="I308" s="149"/>
      <c r="J308" s="156"/>
      <c r="K308" s="149"/>
      <c r="L308" s="149"/>
      <c r="M308" s="156"/>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56"/>
      <c r="I309" s="149"/>
      <c r="J309" s="156"/>
      <c r="K309" s="149"/>
      <c r="L309" s="149"/>
      <c r="M309" s="156"/>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56"/>
      <c r="I310" s="149"/>
      <c r="J310" s="156"/>
      <c r="K310" s="149"/>
      <c r="L310" s="149"/>
      <c r="M310" s="156"/>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56"/>
      <c r="I311" s="149"/>
      <c r="J311" s="156"/>
      <c r="K311" s="149"/>
      <c r="L311" s="149"/>
      <c r="M311" s="156"/>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56"/>
      <c r="I312" s="149"/>
      <c r="J312" s="156"/>
      <c r="K312" s="149"/>
      <c r="L312" s="149"/>
      <c r="M312" s="156"/>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56"/>
      <c r="I313" s="149"/>
      <c r="J313" s="156"/>
      <c r="K313" s="149"/>
      <c r="L313" s="149"/>
      <c r="M313" s="156"/>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56"/>
      <c r="I314" s="149"/>
      <c r="J314" s="156"/>
      <c r="K314" s="149"/>
      <c r="L314" s="149"/>
      <c r="M314" s="156"/>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56"/>
      <c r="I315" s="149"/>
      <c r="J315" s="156"/>
      <c r="K315" s="149"/>
      <c r="L315" s="149"/>
      <c r="M315" s="156"/>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56"/>
      <c r="I316" s="149"/>
      <c r="J316" s="156"/>
      <c r="K316" s="149"/>
      <c r="L316" s="149"/>
      <c r="M316" s="156"/>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56"/>
      <c r="I317" s="149"/>
      <c r="J317" s="156"/>
      <c r="K317" s="149"/>
      <c r="L317" s="149"/>
      <c r="M317" s="156"/>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56"/>
      <c r="I318" s="149"/>
      <c r="J318" s="156"/>
      <c r="K318" s="149"/>
      <c r="L318" s="149"/>
      <c r="M318" s="156"/>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56"/>
      <c r="I319" s="149"/>
      <c r="J319" s="156"/>
      <c r="K319" s="149"/>
      <c r="L319" s="149"/>
      <c r="M319" s="156"/>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56"/>
      <c r="I320" s="149"/>
      <c r="J320" s="156"/>
      <c r="K320" s="149"/>
      <c r="L320" s="149"/>
      <c r="M320" s="156"/>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56"/>
      <c r="I321" s="149"/>
      <c r="J321" s="156"/>
      <c r="K321" s="149"/>
      <c r="L321" s="149"/>
      <c r="M321" s="156"/>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56"/>
      <c r="I322" s="149"/>
      <c r="J322" s="156"/>
      <c r="K322" s="149"/>
      <c r="L322" s="149"/>
      <c r="M322" s="156"/>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56"/>
      <c r="I323" s="149"/>
      <c r="J323" s="156"/>
      <c r="K323" s="149"/>
      <c r="L323" s="149"/>
      <c r="M323" s="156"/>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56"/>
      <c r="I324" s="149"/>
      <c r="J324" s="156"/>
      <c r="K324" s="149"/>
      <c r="L324" s="149"/>
      <c r="M324" s="156"/>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56"/>
      <c r="I325" s="149"/>
      <c r="J325" s="156"/>
      <c r="K325" s="149"/>
      <c r="L325" s="149"/>
      <c r="M325" s="156"/>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56"/>
      <c r="I326" s="149"/>
      <c r="J326" s="156"/>
      <c r="K326" s="149"/>
      <c r="L326" s="149"/>
      <c r="M326" s="156"/>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56"/>
      <c r="I327" s="149"/>
      <c r="J327" s="156"/>
      <c r="K327" s="149"/>
      <c r="L327" s="149"/>
      <c r="M327" s="156"/>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56"/>
      <c r="I328" s="149"/>
      <c r="J328" s="156"/>
      <c r="K328" s="149"/>
      <c r="L328" s="149"/>
      <c r="M328" s="156"/>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56"/>
      <c r="I329" s="149"/>
      <c r="J329" s="156"/>
      <c r="K329" s="149"/>
      <c r="L329" s="149"/>
      <c r="M329" s="156"/>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56"/>
      <c r="I330" s="149"/>
      <c r="J330" s="156"/>
      <c r="K330" s="149"/>
      <c r="L330" s="149"/>
      <c r="M330" s="156"/>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56"/>
      <c r="I331" s="149"/>
      <c r="J331" s="156"/>
      <c r="K331" s="149"/>
      <c r="L331" s="149"/>
      <c r="M331" s="156"/>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56"/>
      <c r="I332" s="149"/>
      <c r="J332" s="156"/>
      <c r="K332" s="149"/>
      <c r="L332" s="149"/>
      <c r="M332" s="156"/>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56"/>
      <c r="I333" s="149"/>
      <c r="J333" s="156"/>
      <c r="K333" s="149"/>
      <c r="L333" s="149"/>
      <c r="M333" s="156"/>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56"/>
      <c r="I334" s="149"/>
      <c r="J334" s="156"/>
      <c r="K334" s="149"/>
      <c r="L334" s="149"/>
      <c r="M334" s="156"/>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56"/>
      <c r="I335" s="149"/>
      <c r="J335" s="156"/>
      <c r="K335" s="149"/>
      <c r="L335" s="149"/>
      <c r="M335" s="156"/>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56"/>
      <c r="I336" s="149"/>
      <c r="J336" s="156"/>
      <c r="K336" s="149"/>
      <c r="L336" s="149"/>
      <c r="M336" s="156"/>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56"/>
      <c r="I337" s="149"/>
      <c r="J337" s="156"/>
      <c r="K337" s="149"/>
      <c r="L337" s="149"/>
      <c r="M337" s="156"/>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56"/>
      <c r="I338" s="149"/>
      <c r="J338" s="156"/>
      <c r="K338" s="149"/>
      <c r="L338" s="149"/>
      <c r="M338" s="156"/>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56"/>
      <c r="I339" s="149"/>
      <c r="J339" s="156"/>
      <c r="K339" s="149"/>
      <c r="L339" s="149"/>
      <c r="M339" s="156"/>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56"/>
      <c r="I340" s="149"/>
      <c r="J340" s="156"/>
      <c r="K340" s="149"/>
      <c r="L340" s="149"/>
      <c r="M340" s="156"/>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56"/>
      <c r="I341" s="149"/>
      <c r="J341" s="156"/>
      <c r="K341" s="149"/>
      <c r="L341" s="149"/>
      <c r="M341" s="156"/>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56"/>
      <c r="I342" s="149"/>
      <c r="J342" s="156"/>
      <c r="K342" s="149"/>
      <c r="L342" s="149"/>
      <c r="M342" s="156"/>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56"/>
      <c r="I343" s="149"/>
      <c r="J343" s="156"/>
      <c r="K343" s="149"/>
      <c r="L343" s="149"/>
      <c r="M343" s="156"/>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56"/>
      <c r="I344" s="149"/>
      <c r="J344" s="156"/>
      <c r="K344" s="149"/>
      <c r="L344" s="149"/>
      <c r="M344" s="156"/>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56"/>
      <c r="I345" s="149"/>
      <c r="J345" s="156"/>
      <c r="K345" s="149"/>
      <c r="L345" s="149"/>
      <c r="M345" s="156"/>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56"/>
      <c r="I346" s="149"/>
      <c r="J346" s="156"/>
      <c r="K346" s="149"/>
      <c r="L346" s="149"/>
      <c r="M346" s="156"/>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56"/>
      <c r="I347" s="149"/>
      <c r="J347" s="156"/>
      <c r="K347" s="149"/>
      <c r="L347" s="149"/>
      <c r="M347" s="156"/>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56"/>
      <c r="I348" s="149"/>
      <c r="J348" s="156"/>
      <c r="K348" s="149"/>
      <c r="L348" s="149"/>
      <c r="M348" s="156"/>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56"/>
      <c r="I349" s="149"/>
      <c r="J349" s="156"/>
      <c r="K349" s="149"/>
      <c r="L349" s="149"/>
      <c r="M349" s="156"/>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56"/>
      <c r="I350" s="149"/>
      <c r="J350" s="156"/>
      <c r="K350" s="149"/>
      <c r="L350" s="149"/>
      <c r="M350" s="156"/>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56"/>
      <c r="I351" s="149"/>
      <c r="J351" s="156"/>
      <c r="K351" s="149"/>
      <c r="L351" s="149"/>
      <c r="M351" s="156"/>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56"/>
      <c r="I352" s="149"/>
      <c r="J352" s="156"/>
      <c r="K352" s="149"/>
      <c r="L352" s="149"/>
      <c r="M352" s="156"/>
      <c r="N352" s="149"/>
      <c r="O352" s="149"/>
      <c r="P352" s="149"/>
      <c r="Q352" s="149"/>
      <c r="R352" s="149"/>
      <c r="S352" s="149"/>
      <c r="T352" s="149"/>
      <c r="U352" s="149"/>
      <c r="V352" s="149"/>
      <c r="W352" s="149"/>
      <c r="X352" s="149"/>
      <c r="Y352" s="149"/>
      <c r="Z352" s="149"/>
      <c r="AA352" s="149"/>
      <c r="AB352"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zoomScale="75" zoomScaleNormal="60" zoomScaleSheetLayoutView="75" workbookViewId="0">
      <selection activeCell="D27" sqref="D27:D28"/>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3" t="s">
        <v>67</v>
      </c>
    </row>
    <row r="3" spans="1:20" s="117" customFormat="1" ht="18.75" customHeight="1" x14ac:dyDescent="0.3">
      <c r="A3" s="132"/>
      <c r="T3" s="134" t="s">
        <v>9</v>
      </c>
    </row>
    <row r="4" spans="1:20" s="117" customFormat="1" ht="18.75" customHeight="1" x14ac:dyDescent="0.3">
      <c r="A4" s="132"/>
      <c r="T4" s="134" t="s">
        <v>455</v>
      </c>
    </row>
    <row r="5" spans="1:20" s="117" customFormat="1" ht="18.75" customHeight="1" x14ac:dyDescent="0.3">
      <c r="A5" s="132"/>
      <c r="T5" s="134"/>
    </row>
    <row r="6" spans="1:20" s="117"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17" customFormat="1" x14ac:dyDescent="0.2">
      <c r="A7" s="135"/>
    </row>
    <row r="8" spans="1:20" s="117"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7"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7"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17" customFormat="1" ht="18.75" customHeight="1" x14ac:dyDescent="0.2">
      <c r="A11" s="363" t="s">
        <v>7</v>
      </c>
      <c r="B11" s="363"/>
      <c r="C11" s="363"/>
      <c r="D11" s="363"/>
      <c r="E11" s="363"/>
      <c r="F11" s="363"/>
      <c r="G11" s="363"/>
      <c r="H11" s="363"/>
      <c r="I11" s="363"/>
      <c r="J11" s="363"/>
      <c r="K11" s="363"/>
      <c r="L11" s="363"/>
      <c r="M11" s="363"/>
      <c r="N11" s="363"/>
      <c r="O11" s="363"/>
      <c r="P11" s="363"/>
      <c r="Q11" s="363"/>
      <c r="R11" s="363"/>
      <c r="S11" s="363"/>
      <c r="T11" s="363"/>
    </row>
    <row r="12" spans="1:20" s="117"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7" customFormat="1" ht="18.75" customHeight="1" x14ac:dyDescent="0.2">
      <c r="A13" s="362" t="str">
        <f>'2. паспорт  ТП'!A11:S11</f>
        <v>N_PO1600.0033</v>
      </c>
      <c r="B13" s="362"/>
      <c r="C13" s="362"/>
      <c r="D13" s="362"/>
      <c r="E13" s="362"/>
      <c r="F13" s="362"/>
      <c r="G13" s="362"/>
      <c r="H13" s="362"/>
      <c r="I13" s="362"/>
      <c r="J13" s="362"/>
      <c r="K13" s="362"/>
      <c r="L13" s="362"/>
      <c r="M13" s="362"/>
      <c r="N13" s="362"/>
      <c r="O13" s="362"/>
      <c r="P13" s="362"/>
      <c r="Q13" s="362"/>
      <c r="R13" s="362"/>
      <c r="S13" s="362"/>
      <c r="T13" s="362"/>
    </row>
    <row r="14" spans="1:20" s="117" customFormat="1" ht="18.75" customHeight="1" x14ac:dyDescent="0.2">
      <c r="A14" s="363" t="s">
        <v>6</v>
      </c>
      <c r="B14" s="363"/>
      <c r="C14" s="363"/>
      <c r="D14" s="363"/>
      <c r="E14" s="363"/>
      <c r="F14" s="363"/>
      <c r="G14" s="363"/>
      <c r="H14" s="363"/>
      <c r="I14" s="363"/>
      <c r="J14" s="363"/>
      <c r="K14" s="363"/>
      <c r="L14" s="363"/>
      <c r="M14" s="363"/>
      <c r="N14" s="363"/>
      <c r="O14" s="363"/>
      <c r="P14" s="363"/>
      <c r="Q14" s="363"/>
      <c r="R14" s="363"/>
      <c r="S14" s="363"/>
      <c r="T14" s="363"/>
    </row>
    <row r="15" spans="1:20" s="13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140" customFormat="1" ht="43.5" customHeight="1" x14ac:dyDescent="0.2">
      <c r="A16" s="378"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78"/>
      <c r="C16" s="378"/>
      <c r="D16" s="378"/>
      <c r="E16" s="378"/>
      <c r="F16" s="378"/>
      <c r="G16" s="378"/>
      <c r="H16" s="378"/>
      <c r="I16" s="378"/>
      <c r="J16" s="378"/>
      <c r="K16" s="378"/>
      <c r="L16" s="378"/>
      <c r="M16" s="378"/>
      <c r="N16" s="378"/>
      <c r="O16" s="378"/>
      <c r="P16" s="378"/>
      <c r="Q16" s="378"/>
      <c r="R16" s="378"/>
      <c r="S16" s="378"/>
      <c r="T16" s="378"/>
    </row>
    <row r="17" spans="1:20" s="140" customFormat="1" ht="15" customHeight="1" x14ac:dyDescent="0.2">
      <c r="A17" s="363" t="s">
        <v>5</v>
      </c>
      <c r="B17" s="363"/>
      <c r="C17" s="363"/>
      <c r="D17" s="363"/>
      <c r="E17" s="363"/>
      <c r="F17" s="363"/>
      <c r="G17" s="363"/>
      <c r="H17" s="363"/>
      <c r="I17" s="363"/>
      <c r="J17" s="363"/>
      <c r="K17" s="363"/>
      <c r="L17" s="363"/>
      <c r="M17" s="363"/>
      <c r="N17" s="363"/>
      <c r="O17" s="363"/>
      <c r="P17" s="363"/>
      <c r="Q17" s="363"/>
      <c r="R17" s="363"/>
      <c r="S17" s="363"/>
      <c r="T17" s="363"/>
    </row>
    <row r="18" spans="1:20" s="140"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40" customFormat="1" ht="15" customHeight="1" x14ac:dyDescent="0.2">
      <c r="A19" s="360" t="s">
        <v>396</v>
      </c>
      <c r="B19" s="360"/>
      <c r="C19" s="360"/>
      <c r="D19" s="360"/>
      <c r="E19" s="360"/>
      <c r="F19" s="360"/>
      <c r="G19" s="360"/>
      <c r="H19" s="360"/>
      <c r="I19" s="360"/>
      <c r="J19" s="360"/>
      <c r="K19" s="360"/>
      <c r="L19" s="360"/>
      <c r="M19" s="360"/>
      <c r="N19" s="360"/>
      <c r="O19" s="360"/>
      <c r="P19" s="360"/>
      <c r="Q19" s="360"/>
      <c r="R19" s="360"/>
      <c r="S19" s="360"/>
      <c r="T19" s="360"/>
    </row>
    <row r="20" spans="1:20" s="158"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4</v>
      </c>
      <c r="B21" s="383" t="s">
        <v>525</v>
      </c>
      <c r="C21" s="384"/>
      <c r="D21" s="387" t="s">
        <v>120</v>
      </c>
      <c r="E21" s="383" t="s">
        <v>424</v>
      </c>
      <c r="F21" s="384"/>
      <c r="G21" s="383" t="s">
        <v>237</v>
      </c>
      <c r="H21" s="384"/>
      <c r="I21" s="383" t="s">
        <v>119</v>
      </c>
      <c r="J21" s="384"/>
      <c r="K21" s="387" t="s">
        <v>118</v>
      </c>
      <c r="L21" s="383" t="s">
        <v>117</v>
      </c>
      <c r="M21" s="384"/>
      <c r="N21" s="383" t="s">
        <v>420</v>
      </c>
      <c r="O21" s="384"/>
      <c r="P21" s="387" t="s">
        <v>116</v>
      </c>
      <c r="Q21" s="375" t="s">
        <v>115</v>
      </c>
      <c r="R21" s="376"/>
      <c r="S21" s="375" t="s">
        <v>114</v>
      </c>
      <c r="T21" s="377"/>
    </row>
    <row r="22" spans="1:20" ht="204.75" customHeight="1" x14ac:dyDescent="0.25">
      <c r="A22" s="381"/>
      <c r="B22" s="385"/>
      <c r="C22" s="386"/>
      <c r="D22" s="390"/>
      <c r="E22" s="385"/>
      <c r="F22" s="386"/>
      <c r="G22" s="385"/>
      <c r="H22" s="386"/>
      <c r="I22" s="385"/>
      <c r="J22" s="386"/>
      <c r="K22" s="388"/>
      <c r="L22" s="385"/>
      <c r="M22" s="386"/>
      <c r="N22" s="385"/>
      <c r="O22" s="386"/>
      <c r="P22" s="388"/>
      <c r="Q22" s="119" t="s">
        <v>113</v>
      </c>
      <c r="R22" s="119" t="s">
        <v>395</v>
      </c>
      <c r="S22" s="119" t="s">
        <v>112</v>
      </c>
      <c r="T22" s="119" t="s">
        <v>111</v>
      </c>
    </row>
    <row r="23" spans="1:20" ht="51.75" customHeight="1" x14ac:dyDescent="0.25">
      <c r="A23" s="382"/>
      <c r="B23" s="119" t="s">
        <v>109</v>
      </c>
      <c r="C23" s="119" t="s">
        <v>110</v>
      </c>
      <c r="D23" s="388"/>
      <c r="E23" s="119" t="s">
        <v>109</v>
      </c>
      <c r="F23" s="119" t="s">
        <v>110</v>
      </c>
      <c r="G23" s="119" t="s">
        <v>109</v>
      </c>
      <c r="H23" s="119" t="s">
        <v>110</v>
      </c>
      <c r="I23" s="119" t="s">
        <v>109</v>
      </c>
      <c r="J23" s="119" t="s">
        <v>110</v>
      </c>
      <c r="K23" s="119" t="s">
        <v>109</v>
      </c>
      <c r="L23" s="119" t="s">
        <v>109</v>
      </c>
      <c r="M23" s="119" t="s">
        <v>110</v>
      </c>
      <c r="N23" s="119" t="s">
        <v>109</v>
      </c>
      <c r="O23" s="119" t="s">
        <v>110</v>
      </c>
      <c r="P23" s="159" t="s">
        <v>109</v>
      </c>
      <c r="Q23" s="119" t="s">
        <v>109</v>
      </c>
      <c r="R23" s="119" t="s">
        <v>109</v>
      </c>
      <c r="S23" s="119" t="s">
        <v>109</v>
      </c>
      <c r="T23" s="119" t="s">
        <v>109</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8" customFormat="1" ht="96" customHeight="1" x14ac:dyDescent="0.25">
      <c r="A25" s="160">
        <v>1</v>
      </c>
      <c r="B25" s="121" t="s">
        <v>539</v>
      </c>
      <c r="C25" s="160"/>
      <c r="D25" s="161"/>
      <c r="E25" s="160"/>
      <c r="F25" s="160"/>
      <c r="G25" s="160"/>
      <c r="H25" s="160"/>
      <c r="I25" s="160"/>
      <c r="J25" s="121"/>
      <c r="K25" s="121"/>
      <c r="L25" s="121"/>
      <c r="M25" s="160"/>
      <c r="N25" s="160"/>
      <c r="O25" s="160"/>
      <c r="P25" s="121"/>
      <c r="Q25" s="121" t="s">
        <v>522</v>
      </c>
      <c r="R25" s="160" t="s">
        <v>521</v>
      </c>
      <c r="S25" s="121"/>
      <c r="T25" s="160"/>
    </row>
    <row r="26" spans="1:20" s="158" customFormat="1" ht="96" customHeight="1" x14ac:dyDescent="0.25">
      <c r="A26" s="160">
        <v>2</v>
      </c>
      <c r="B26" s="121" t="s">
        <v>566</v>
      </c>
      <c r="C26" s="160"/>
      <c r="D26" s="161"/>
      <c r="E26" s="160"/>
      <c r="F26" s="160"/>
      <c r="G26" s="160"/>
      <c r="H26" s="160"/>
      <c r="I26" s="160"/>
      <c r="J26" s="121"/>
      <c r="K26" s="121"/>
      <c r="L26" s="121"/>
      <c r="M26" s="160"/>
      <c r="N26" s="160"/>
      <c r="O26" s="160"/>
      <c r="P26" s="121"/>
      <c r="Q26" s="121" t="s">
        <v>522</v>
      </c>
      <c r="R26" s="160" t="s">
        <v>521</v>
      </c>
      <c r="S26" s="121"/>
      <c r="T26" s="160"/>
    </row>
    <row r="27" spans="1:20" s="158" customFormat="1" ht="96" customHeight="1" x14ac:dyDescent="0.25">
      <c r="A27" s="160">
        <v>3</v>
      </c>
      <c r="B27" s="121" t="s">
        <v>567</v>
      </c>
      <c r="C27" s="160"/>
      <c r="D27" s="161"/>
      <c r="E27" s="160"/>
      <c r="F27" s="160"/>
      <c r="G27" s="160"/>
      <c r="H27" s="160"/>
      <c r="I27" s="160"/>
      <c r="J27" s="121"/>
      <c r="K27" s="121"/>
      <c r="L27" s="121"/>
      <c r="M27" s="160"/>
      <c r="N27" s="160"/>
      <c r="O27" s="160"/>
      <c r="P27" s="121"/>
      <c r="Q27" s="121" t="s">
        <v>522</v>
      </c>
      <c r="R27" s="160" t="s">
        <v>521</v>
      </c>
      <c r="S27" s="121"/>
      <c r="T27" s="160"/>
    </row>
    <row r="28" spans="1:20" x14ac:dyDescent="0.25">
      <c r="A28" s="160">
        <v>4</v>
      </c>
      <c r="B28" s="121" t="s">
        <v>568</v>
      </c>
      <c r="C28" s="160"/>
      <c r="D28" s="161"/>
      <c r="E28" s="160"/>
      <c r="F28" s="160"/>
      <c r="G28" s="162"/>
      <c r="H28" s="162"/>
      <c r="I28" s="160"/>
      <c r="J28" s="121"/>
      <c r="K28" s="160"/>
      <c r="L28" s="160"/>
      <c r="M28" s="160"/>
      <c r="N28" s="160"/>
      <c r="O28" s="160"/>
      <c r="P28" s="160"/>
      <c r="Q28" s="121" t="s">
        <v>522</v>
      </c>
      <c r="R28" s="160" t="s">
        <v>521</v>
      </c>
      <c r="S28" s="121"/>
      <c r="T28" s="160"/>
    </row>
    <row r="29" spans="1:20" ht="78.75" x14ac:dyDescent="0.25">
      <c r="A29" s="160">
        <v>5</v>
      </c>
      <c r="B29" s="121" t="s">
        <v>569</v>
      </c>
      <c r="C29" s="160"/>
      <c r="D29" s="161"/>
      <c r="E29" s="160"/>
      <c r="F29" s="160"/>
      <c r="G29" s="162"/>
      <c r="H29" s="162"/>
      <c r="I29" s="160"/>
      <c r="J29" s="121"/>
      <c r="K29" s="160"/>
      <c r="L29" s="160"/>
      <c r="M29" s="160"/>
      <c r="N29" s="160"/>
      <c r="O29" s="160"/>
      <c r="P29" s="160"/>
      <c r="Q29" s="121" t="s">
        <v>522</v>
      </c>
      <c r="R29" s="160" t="s">
        <v>521</v>
      </c>
      <c r="S29" s="121"/>
      <c r="T29" s="160"/>
    </row>
    <row r="30" spans="1:20" ht="31.5" x14ac:dyDescent="0.25">
      <c r="A30" s="160">
        <v>6</v>
      </c>
      <c r="B30" s="121" t="s">
        <v>570</v>
      </c>
      <c r="C30" s="160"/>
      <c r="D30" s="161"/>
      <c r="E30" s="160"/>
      <c r="F30" s="160"/>
      <c r="G30" s="162"/>
      <c r="H30" s="162"/>
      <c r="I30" s="160"/>
      <c r="J30" s="121"/>
      <c r="K30" s="160"/>
      <c r="L30" s="160"/>
      <c r="M30" s="160"/>
      <c r="N30" s="160"/>
      <c r="O30" s="160"/>
      <c r="P30" s="160"/>
      <c r="Q30" s="121" t="s">
        <v>522</v>
      </c>
      <c r="R30" s="160" t="s">
        <v>521</v>
      </c>
      <c r="S30" s="121"/>
      <c r="T30" s="160"/>
    </row>
    <row r="31" spans="1:20" ht="37.5" hidden="1" x14ac:dyDescent="0.25">
      <c r="A31" s="160">
        <v>11</v>
      </c>
      <c r="B31" s="257" t="s">
        <v>570</v>
      </c>
      <c r="C31" s="160"/>
      <c r="D31" s="161"/>
      <c r="E31" s="160"/>
      <c r="F31" s="160"/>
      <c r="G31" s="162"/>
      <c r="H31" s="162"/>
      <c r="I31" s="160"/>
      <c r="J31" s="121"/>
      <c r="K31" s="160"/>
      <c r="L31" s="160"/>
      <c r="M31" s="160"/>
      <c r="N31" s="160"/>
      <c r="O31" s="160"/>
      <c r="P31" s="160"/>
      <c r="Q31" s="121"/>
      <c r="R31" s="160"/>
      <c r="S31" s="121"/>
      <c r="T31" s="160"/>
    </row>
    <row r="32" spans="1:20" hidden="1" x14ac:dyDescent="0.25">
      <c r="A32" s="160">
        <v>12</v>
      </c>
      <c r="B32" s="160"/>
      <c r="C32" s="160"/>
      <c r="D32" s="161"/>
      <c r="E32" s="160"/>
      <c r="F32" s="160"/>
      <c r="G32" s="162"/>
      <c r="H32" s="160"/>
      <c r="I32" s="160"/>
      <c r="J32" s="121"/>
      <c r="K32" s="160"/>
      <c r="L32" s="160"/>
      <c r="M32" s="160"/>
      <c r="N32" s="160"/>
      <c r="O32" s="160"/>
      <c r="P32" s="160"/>
      <c r="Q32" s="121"/>
      <c r="R32" s="160"/>
      <c r="S32" s="121"/>
      <c r="T32" s="160"/>
    </row>
    <row r="33" spans="1:20" hidden="1" x14ac:dyDescent="0.25">
      <c r="A33" s="160">
        <v>13</v>
      </c>
      <c r="B33" s="160"/>
      <c r="C33" s="160"/>
      <c r="D33" s="161"/>
      <c r="E33" s="160"/>
      <c r="F33" s="160"/>
      <c r="G33" s="162"/>
      <c r="H33" s="162"/>
      <c r="I33" s="160"/>
      <c r="J33" s="121"/>
      <c r="K33" s="160"/>
      <c r="L33" s="160"/>
      <c r="M33" s="160"/>
      <c r="N33" s="160"/>
      <c r="O33" s="160"/>
      <c r="P33" s="160"/>
      <c r="Q33" s="121"/>
      <c r="R33" s="160"/>
      <c r="S33" s="121"/>
      <c r="T33" s="160"/>
    </row>
    <row r="34" spans="1:20" hidden="1" x14ac:dyDescent="0.25">
      <c r="A34" s="160">
        <v>14</v>
      </c>
      <c r="B34" s="160"/>
      <c r="C34" s="160"/>
      <c r="D34" s="161"/>
      <c r="E34" s="160"/>
      <c r="F34" s="160"/>
      <c r="G34" s="162"/>
      <c r="H34" s="162"/>
      <c r="I34" s="160"/>
      <c r="J34" s="121"/>
      <c r="K34" s="160"/>
      <c r="L34" s="160"/>
      <c r="M34" s="160"/>
      <c r="N34" s="160"/>
      <c r="O34" s="160"/>
      <c r="P34" s="160"/>
      <c r="Q34" s="121"/>
      <c r="R34" s="160"/>
      <c r="S34" s="121"/>
      <c r="T34" s="160"/>
    </row>
    <row r="35" spans="1:20" hidden="1" x14ac:dyDescent="0.25">
      <c r="A35" s="160">
        <v>15</v>
      </c>
      <c r="B35" s="160"/>
      <c r="C35" s="160"/>
      <c r="D35" s="161"/>
      <c r="E35" s="160"/>
      <c r="F35" s="160"/>
      <c r="G35" s="162"/>
      <c r="H35" s="162"/>
      <c r="I35" s="160"/>
      <c r="J35" s="121"/>
      <c r="K35" s="160"/>
      <c r="L35" s="160"/>
      <c r="M35" s="160"/>
      <c r="N35" s="160"/>
      <c r="O35" s="160"/>
      <c r="P35" s="160"/>
      <c r="Q35" s="121"/>
      <c r="R35" s="160"/>
      <c r="S35" s="121"/>
      <c r="T35" s="160"/>
    </row>
    <row r="36" spans="1:20" hidden="1" x14ac:dyDescent="0.25">
      <c r="A36" s="160">
        <v>16</v>
      </c>
      <c r="B36" s="160"/>
      <c r="C36" s="160"/>
      <c r="D36" s="161"/>
      <c r="E36" s="160"/>
      <c r="F36" s="160"/>
      <c r="G36" s="160"/>
      <c r="H36" s="160"/>
      <c r="I36" s="160"/>
      <c r="J36" s="121"/>
      <c r="K36" s="160"/>
      <c r="L36" s="160"/>
      <c r="M36" s="160"/>
      <c r="N36" s="160"/>
      <c r="O36" s="160"/>
      <c r="P36" s="160"/>
      <c r="Q36" s="121"/>
      <c r="R36" s="160"/>
      <c r="S36" s="121"/>
      <c r="T36" s="160"/>
    </row>
    <row r="37" spans="1:20" hidden="1" x14ac:dyDescent="0.25">
      <c r="A37" s="160">
        <v>17</v>
      </c>
      <c r="B37" s="160"/>
      <c r="C37" s="160"/>
      <c r="D37" s="161"/>
      <c r="E37" s="160"/>
      <c r="F37" s="160"/>
      <c r="G37" s="160"/>
      <c r="H37" s="160"/>
      <c r="I37" s="160"/>
      <c r="J37" s="121"/>
      <c r="K37" s="160"/>
      <c r="L37" s="160"/>
      <c r="M37" s="160"/>
      <c r="N37" s="163"/>
      <c r="O37" s="163"/>
      <c r="P37" s="163"/>
      <c r="Q37" s="121"/>
      <c r="R37" s="160"/>
      <c r="S37" s="121"/>
      <c r="T37" s="160"/>
    </row>
    <row r="38" spans="1:20" hidden="1" x14ac:dyDescent="0.25">
      <c r="A38" s="160">
        <v>18</v>
      </c>
      <c r="B38" s="160"/>
      <c r="C38" s="160"/>
      <c r="D38" s="161"/>
      <c r="E38" s="160"/>
      <c r="F38" s="160"/>
      <c r="G38" s="160"/>
      <c r="H38" s="160"/>
      <c r="I38" s="160"/>
      <c r="J38" s="121"/>
      <c r="K38" s="160"/>
      <c r="L38" s="160"/>
      <c r="M38" s="160"/>
      <c r="N38" s="163"/>
      <c r="O38" s="163"/>
      <c r="P38" s="163"/>
      <c r="Q38" s="121"/>
      <c r="R38" s="160"/>
      <c r="S38" s="121"/>
      <c r="T38" s="160"/>
    </row>
    <row r="39" spans="1:20" hidden="1" x14ac:dyDescent="0.25">
      <c r="A39" s="160">
        <v>19</v>
      </c>
      <c r="B39" s="160"/>
      <c r="C39" s="160"/>
      <c r="D39" s="161"/>
      <c r="E39" s="160"/>
      <c r="F39" s="160"/>
      <c r="G39" s="160"/>
      <c r="H39" s="160"/>
      <c r="I39" s="160"/>
      <c r="J39" s="121"/>
      <c r="K39" s="160"/>
      <c r="L39" s="160"/>
      <c r="M39" s="160"/>
      <c r="N39" s="163"/>
      <c r="O39" s="163"/>
      <c r="P39" s="163"/>
      <c r="Q39" s="121"/>
      <c r="R39" s="160"/>
      <c r="S39" s="121"/>
      <c r="T39" s="160"/>
    </row>
    <row r="40" spans="1:20" hidden="1" x14ac:dyDescent="0.25">
      <c r="A40" s="160">
        <v>20</v>
      </c>
      <c r="B40" s="160"/>
      <c r="C40" s="160"/>
      <c r="D40" s="161"/>
      <c r="E40" s="160"/>
      <c r="F40" s="160"/>
      <c r="G40" s="160"/>
      <c r="H40" s="160"/>
      <c r="I40" s="160"/>
      <c r="J40" s="121"/>
      <c r="K40" s="160"/>
      <c r="L40" s="160"/>
      <c r="M40" s="160"/>
      <c r="N40" s="163"/>
      <c r="O40" s="163"/>
      <c r="P40" s="163"/>
      <c r="Q40" s="121"/>
      <c r="R40" s="160"/>
      <c r="S40" s="121"/>
      <c r="T40" s="160"/>
    </row>
    <row r="41" spans="1:20" hidden="1" x14ac:dyDescent="0.25">
      <c r="A41" s="160">
        <v>21</v>
      </c>
      <c r="B41" s="160"/>
      <c r="C41" s="160"/>
      <c r="D41" s="161"/>
      <c r="E41" s="160"/>
      <c r="F41" s="160"/>
      <c r="G41" s="160"/>
      <c r="H41" s="160"/>
      <c r="I41" s="160"/>
      <c r="J41" s="121"/>
      <c r="K41" s="160"/>
      <c r="L41" s="160"/>
      <c r="M41" s="160"/>
      <c r="N41" s="163"/>
      <c r="O41" s="163"/>
      <c r="P41" s="163"/>
      <c r="Q41" s="121"/>
      <c r="R41" s="160"/>
      <c r="S41" s="121"/>
      <c r="T41" s="160"/>
    </row>
    <row r="42" spans="1:20" hidden="1" x14ac:dyDescent="0.25">
      <c r="A42" s="160">
        <v>22</v>
      </c>
      <c r="B42" s="160"/>
      <c r="C42" s="160"/>
      <c r="D42" s="161"/>
      <c r="E42" s="160"/>
      <c r="F42" s="160"/>
      <c r="G42" s="160"/>
      <c r="H42" s="160"/>
      <c r="I42" s="160"/>
      <c r="J42" s="121"/>
      <c r="K42" s="160"/>
      <c r="L42" s="160"/>
      <c r="M42" s="160"/>
      <c r="N42" s="163"/>
      <c r="O42" s="163"/>
      <c r="P42" s="163"/>
      <c r="Q42" s="121"/>
      <c r="R42" s="160"/>
      <c r="S42" s="121"/>
      <c r="T42" s="160"/>
    </row>
    <row r="43" spans="1:20" hidden="1" x14ac:dyDescent="0.25">
      <c r="A43" s="160">
        <v>23</v>
      </c>
      <c r="B43" s="160"/>
      <c r="C43" s="160"/>
      <c r="D43" s="161"/>
      <c r="E43" s="160"/>
      <c r="F43" s="160"/>
      <c r="G43" s="160"/>
      <c r="H43" s="160"/>
      <c r="I43" s="160"/>
      <c r="J43" s="121"/>
      <c r="K43" s="160"/>
      <c r="L43" s="160"/>
      <c r="M43" s="160"/>
      <c r="N43" s="163"/>
      <c r="O43" s="163"/>
      <c r="P43" s="163"/>
      <c r="Q43" s="121"/>
      <c r="R43" s="160"/>
      <c r="S43" s="121"/>
      <c r="T43" s="160"/>
    </row>
    <row r="44" spans="1:20" hidden="1" x14ac:dyDescent="0.25">
      <c r="A44" s="160">
        <v>24</v>
      </c>
      <c r="B44" s="160"/>
      <c r="C44" s="160"/>
      <c r="D44" s="161"/>
      <c r="E44" s="160"/>
      <c r="F44" s="160"/>
      <c r="G44" s="160"/>
      <c r="H44" s="160"/>
      <c r="I44" s="160"/>
      <c r="J44" s="121"/>
      <c r="K44" s="160"/>
      <c r="L44" s="160"/>
      <c r="M44" s="160"/>
      <c r="N44" s="160"/>
      <c r="O44" s="160"/>
      <c r="P44" s="160"/>
      <c r="Q44" s="121"/>
      <c r="R44" s="160"/>
      <c r="S44" s="121"/>
      <c r="T44" s="160"/>
    </row>
    <row r="45" spans="1:20" hidden="1" x14ac:dyDescent="0.25">
      <c r="A45" s="160">
        <v>25</v>
      </c>
      <c r="B45" s="160"/>
      <c r="C45" s="160"/>
      <c r="D45" s="161"/>
      <c r="E45" s="160"/>
      <c r="F45" s="160"/>
      <c r="G45" s="160"/>
      <c r="H45" s="160"/>
      <c r="I45" s="160"/>
      <c r="J45" s="121"/>
      <c r="K45" s="160"/>
      <c r="L45" s="160"/>
      <c r="M45" s="160"/>
      <c r="N45" s="163"/>
      <c r="O45" s="163"/>
      <c r="P45" s="163"/>
      <c r="Q45" s="121"/>
      <c r="R45" s="160"/>
      <c r="S45" s="121"/>
      <c r="T45" s="160"/>
    </row>
    <row r="46" spans="1:20" hidden="1" x14ac:dyDescent="0.25">
      <c r="A46" s="160">
        <v>26</v>
      </c>
      <c r="B46" s="160"/>
      <c r="C46" s="160"/>
      <c r="D46" s="161"/>
      <c r="E46" s="160"/>
      <c r="F46" s="160"/>
      <c r="G46" s="160"/>
      <c r="H46" s="160"/>
      <c r="I46" s="160"/>
      <c r="J46" s="121"/>
      <c r="K46" s="160"/>
      <c r="L46" s="160"/>
      <c r="M46" s="160"/>
      <c r="N46" s="163"/>
      <c r="O46" s="163"/>
      <c r="P46" s="163"/>
      <c r="Q46" s="121"/>
      <c r="R46" s="160"/>
      <c r="S46" s="121"/>
      <c r="T46" s="160"/>
    </row>
    <row r="47" spans="1:20" hidden="1" x14ac:dyDescent="0.25">
      <c r="A47" s="160">
        <v>27</v>
      </c>
      <c r="B47" s="160"/>
      <c r="C47" s="160"/>
      <c r="D47" s="161"/>
      <c r="E47" s="160"/>
      <c r="F47" s="160"/>
      <c r="G47" s="160"/>
      <c r="H47" s="160"/>
      <c r="I47" s="160"/>
      <c r="J47" s="121"/>
      <c r="K47" s="160"/>
      <c r="L47" s="160"/>
      <c r="M47" s="160"/>
      <c r="N47" s="163"/>
      <c r="O47" s="163"/>
      <c r="P47" s="163"/>
      <c r="Q47" s="121"/>
      <c r="R47" s="160"/>
      <c r="S47" s="121"/>
      <c r="T47" s="160"/>
    </row>
    <row r="48" spans="1:20" hidden="1" x14ac:dyDescent="0.25">
      <c r="A48" s="160">
        <v>28</v>
      </c>
      <c r="B48" s="160"/>
      <c r="C48" s="160"/>
      <c r="D48" s="161"/>
      <c r="E48" s="160"/>
      <c r="F48" s="160"/>
      <c r="G48" s="160"/>
      <c r="H48" s="160"/>
      <c r="I48" s="160"/>
      <c r="J48" s="121"/>
      <c r="K48" s="160"/>
      <c r="L48" s="160"/>
      <c r="M48" s="160"/>
      <c r="N48" s="163"/>
      <c r="O48" s="163"/>
      <c r="P48" s="163"/>
      <c r="Q48" s="121"/>
      <c r="R48" s="160"/>
      <c r="S48" s="121"/>
      <c r="T48" s="160"/>
    </row>
    <row r="49" spans="1:113" hidden="1" x14ac:dyDescent="0.25">
      <c r="A49" s="160">
        <v>29</v>
      </c>
      <c r="B49" s="160"/>
      <c r="C49" s="160"/>
      <c r="D49" s="161"/>
      <c r="E49" s="160"/>
      <c r="F49" s="160"/>
      <c r="G49" s="160"/>
      <c r="H49" s="160"/>
      <c r="I49" s="160"/>
      <c r="J49" s="121"/>
      <c r="K49" s="160"/>
      <c r="L49" s="160"/>
      <c r="M49" s="160"/>
      <c r="N49" s="163"/>
      <c r="O49" s="163"/>
      <c r="P49" s="163"/>
      <c r="Q49" s="121"/>
      <c r="R49" s="160"/>
      <c r="S49" s="121"/>
      <c r="T49" s="160"/>
    </row>
    <row r="50" spans="1:113" hidden="1" x14ac:dyDescent="0.25">
      <c r="A50" s="160">
        <v>30</v>
      </c>
      <c r="B50" s="160"/>
      <c r="C50" s="160"/>
      <c r="D50" s="161"/>
      <c r="E50" s="160"/>
      <c r="F50" s="160"/>
      <c r="G50" s="160"/>
      <c r="H50" s="160"/>
      <c r="I50" s="160"/>
      <c r="J50" s="121"/>
      <c r="K50" s="160"/>
      <c r="L50" s="160"/>
      <c r="M50" s="160"/>
      <c r="N50" s="163"/>
      <c r="O50" s="163"/>
      <c r="P50" s="163"/>
      <c r="Q50" s="121"/>
      <c r="R50" s="160"/>
      <c r="S50" s="121"/>
      <c r="T50" s="160"/>
    </row>
    <row r="51" spans="1:113" hidden="1" x14ac:dyDescent="0.25">
      <c r="A51" s="160">
        <v>31</v>
      </c>
      <c r="B51" s="160"/>
      <c r="C51" s="160"/>
      <c r="D51" s="161"/>
      <c r="E51" s="160"/>
      <c r="F51" s="160"/>
      <c r="G51" s="160"/>
      <c r="H51" s="160"/>
      <c r="I51" s="160"/>
      <c r="J51" s="121"/>
      <c r="K51" s="160"/>
      <c r="L51" s="160"/>
      <c r="M51" s="160"/>
      <c r="N51" s="163"/>
      <c r="O51" s="163"/>
      <c r="P51" s="163"/>
      <c r="Q51" s="121"/>
      <c r="R51" s="160"/>
      <c r="S51" s="121"/>
      <c r="T51" s="160"/>
    </row>
    <row r="52" spans="1:113" hidden="1" x14ac:dyDescent="0.25">
      <c r="A52" s="160">
        <v>32</v>
      </c>
      <c r="B52" s="160"/>
      <c r="C52" s="160"/>
      <c r="D52" s="161"/>
      <c r="E52" s="160"/>
      <c r="F52" s="160"/>
      <c r="G52" s="160"/>
      <c r="H52" s="160"/>
      <c r="I52" s="160"/>
      <c r="J52" s="121"/>
      <c r="K52" s="160"/>
      <c r="L52" s="160"/>
      <c r="M52" s="160"/>
      <c r="N52" s="163"/>
      <c r="O52" s="163"/>
      <c r="P52" s="163"/>
      <c r="Q52" s="121"/>
      <c r="R52" s="160"/>
      <c r="S52" s="121"/>
      <c r="T52" s="160"/>
    </row>
    <row r="53" spans="1:113" hidden="1" x14ac:dyDescent="0.25">
      <c r="A53" s="160">
        <v>33</v>
      </c>
      <c r="B53" s="160"/>
      <c r="C53" s="160"/>
      <c r="D53" s="161"/>
      <c r="E53" s="160"/>
      <c r="F53" s="160"/>
      <c r="G53" s="160"/>
      <c r="H53" s="160"/>
      <c r="I53" s="160"/>
      <c r="J53" s="121"/>
      <c r="K53" s="160"/>
      <c r="L53" s="160"/>
      <c r="M53" s="160"/>
      <c r="N53" s="163"/>
      <c r="O53" s="163"/>
      <c r="P53" s="163"/>
      <c r="Q53" s="121"/>
      <c r="R53" s="160"/>
      <c r="S53" s="121"/>
      <c r="T53" s="160"/>
    </row>
    <row r="54" spans="1:113" hidden="1" x14ac:dyDescent="0.25">
      <c r="A54" s="160">
        <v>34</v>
      </c>
      <c r="B54" s="160"/>
      <c r="C54" s="160"/>
      <c r="D54" s="161"/>
      <c r="E54" s="160"/>
      <c r="F54" s="160"/>
      <c r="G54" s="160"/>
      <c r="H54" s="160"/>
      <c r="I54" s="160"/>
      <c r="J54" s="121"/>
      <c r="K54" s="160"/>
      <c r="L54" s="160"/>
      <c r="M54" s="160"/>
      <c r="N54" s="163"/>
      <c r="O54" s="163"/>
      <c r="P54" s="163"/>
      <c r="Q54" s="121"/>
      <c r="R54" s="160"/>
      <c r="S54" s="121"/>
      <c r="T54" s="160"/>
    </row>
    <row r="55" spans="1:113" hidden="1" x14ac:dyDescent="0.25">
      <c r="A55" s="160">
        <v>35</v>
      </c>
      <c r="B55" s="160"/>
      <c r="C55" s="160"/>
      <c r="D55" s="161"/>
      <c r="E55" s="160"/>
      <c r="F55" s="160"/>
      <c r="G55" s="160"/>
      <c r="H55" s="160"/>
      <c r="I55" s="160"/>
      <c r="J55" s="121"/>
      <c r="K55" s="160"/>
      <c r="L55" s="160"/>
      <c r="M55" s="160"/>
      <c r="N55" s="163"/>
      <c r="O55" s="163"/>
      <c r="P55" s="163"/>
      <c r="Q55" s="121"/>
      <c r="R55" s="160"/>
      <c r="S55" s="121"/>
      <c r="T55" s="160"/>
    </row>
    <row r="56" spans="1:113" hidden="1" x14ac:dyDescent="0.25">
      <c r="A56" s="160">
        <v>36</v>
      </c>
      <c r="B56" s="160"/>
      <c r="C56" s="160"/>
      <c r="D56" s="161"/>
      <c r="E56" s="160"/>
      <c r="F56" s="160"/>
      <c r="G56" s="160"/>
      <c r="H56" s="160"/>
      <c r="I56" s="160"/>
      <c r="J56" s="121"/>
      <c r="K56" s="160"/>
      <c r="L56" s="160"/>
      <c r="M56" s="160"/>
      <c r="N56" s="163"/>
      <c r="O56" s="163"/>
      <c r="P56" s="163"/>
      <c r="Q56" s="121"/>
      <c r="R56" s="160"/>
      <c r="S56" s="121"/>
      <c r="T56" s="160"/>
    </row>
    <row r="57" spans="1:113" hidden="1" x14ac:dyDescent="0.25">
      <c r="A57" s="160">
        <v>37</v>
      </c>
      <c r="B57" s="160"/>
      <c r="C57" s="160"/>
      <c r="D57" s="161"/>
      <c r="E57" s="160"/>
      <c r="F57" s="160"/>
      <c r="G57" s="160"/>
      <c r="H57" s="160"/>
      <c r="I57" s="160"/>
      <c r="J57" s="121"/>
      <c r="K57" s="160"/>
      <c r="L57" s="160"/>
      <c r="M57" s="160"/>
      <c r="N57" s="163"/>
      <c r="O57" s="163"/>
      <c r="P57" s="163"/>
      <c r="Q57" s="121"/>
      <c r="R57" s="160"/>
      <c r="S57" s="121"/>
      <c r="T57" s="160"/>
    </row>
    <row r="58" spans="1:113" hidden="1" x14ac:dyDescent="0.25">
      <c r="A58" s="160">
        <v>38</v>
      </c>
      <c r="B58" s="160"/>
      <c r="C58" s="160"/>
      <c r="D58" s="161"/>
      <c r="E58" s="160"/>
      <c r="F58" s="160"/>
      <c r="G58" s="160"/>
      <c r="H58" s="160"/>
      <c r="I58" s="160"/>
      <c r="J58" s="121"/>
      <c r="K58" s="160"/>
      <c r="L58" s="160"/>
      <c r="M58" s="160"/>
      <c r="N58" s="163"/>
      <c r="O58" s="163"/>
      <c r="P58" s="163"/>
      <c r="Q58" s="121"/>
      <c r="R58" s="160"/>
      <c r="S58" s="121"/>
      <c r="T58" s="160"/>
    </row>
    <row r="59" spans="1:113" hidden="1" x14ac:dyDescent="0.25">
      <c r="A59" s="160">
        <v>39</v>
      </c>
      <c r="B59" s="160"/>
      <c r="C59" s="160"/>
      <c r="D59" s="161"/>
      <c r="E59" s="160"/>
      <c r="F59" s="160"/>
      <c r="G59" s="160"/>
      <c r="H59" s="160"/>
      <c r="I59" s="160"/>
      <c r="J59" s="121"/>
      <c r="K59" s="160"/>
      <c r="L59" s="160"/>
      <c r="M59" s="160"/>
      <c r="N59" s="163"/>
      <c r="O59" s="163"/>
      <c r="P59" s="163"/>
      <c r="Q59" s="121"/>
      <c r="R59" s="160"/>
      <c r="S59" s="121"/>
      <c r="T59" s="160"/>
    </row>
    <row r="60" spans="1:113" hidden="1" x14ac:dyDescent="0.25">
      <c r="A60" s="160">
        <v>40</v>
      </c>
      <c r="B60" s="160"/>
      <c r="C60" s="160"/>
      <c r="D60" s="161"/>
      <c r="E60" s="160"/>
      <c r="F60" s="160"/>
      <c r="G60" s="160"/>
      <c r="H60" s="160"/>
      <c r="I60" s="160"/>
      <c r="J60" s="121"/>
      <c r="K60" s="160"/>
      <c r="L60" s="160"/>
      <c r="M60" s="160"/>
      <c r="N60" s="163"/>
      <c r="O60" s="163"/>
      <c r="P60" s="163"/>
      <c r="Q60" s="121"/>
      <c r="R60" s="160"/>
      <c r="S60" s="121"/>
      <c r="T60" s="160"/>
    </row>
    <row r="61" spans="1:113" s="122" customFormat="1" ht="12.75" x14ac:dyDescent="0.2">
      <c r="B61" s="164"/>
      <c r="C61" s="164"/>
      <c r="K61" s="164"/>
    </row>
    <row r="62" spans="1:113" s="122" customFormat="1" x14ac:dyDescent="0.25">
      <c r="B62" s="123" t="s">
        <v>108</v>
      </c>
      <c r="C62" s="123"/>
      <c r="D62" s="123"/>
      <c r="E62" s="123"/>
      <c r="F62" s="123"/>
      <c r="G62" s="123"/>
      <c r="H62" s="123"/>
      <c r="I62" s="123"/>
      <c r="J62" s="123"/>
      <c r="K62" s="123"/>
      <c r="L62" s="123"/>
      <c r="M62" s="123"/>
      <c r="N62" s="123"/>
      <c r="O62" s="123"/>
      <c r="P62" s="123"/>
      <c r="Q62" s="123"/>
      <c r="R62" s="123"/>
    </row>
    <row r="63" spans="1:113" x14ac:dyDescent="0.25">
      <c r="B63" s="389" t="s">
        <v>430</v>
      </c>
      <c r="C63" s="389"/>
      <c r="D63" s="389"/>
      <c r="E63" s="389"/>
      <c r="F63" s="389"/>
      <c r="G63" s="389"/>
      <c r="H63" s="389"/>
      <c r="I63" s="389"/>
      <c r="J63" s="389"/>
      <c r="K63" s="389"/>
      <c r="L63" s="389"/>
      <c r="M63" s="389"/>
      <c r="N63" s="389"/>
      <c r="O63" s="389"/>
      <c r="P63" s="389"/>
      <c r="Q63" s="389"/>
      <c r="R63" s="389"/>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394</v>
      </c>
      <c r="C65" s="124"/>
      <c r="D65" s="124"/>
      <c r="E65" s="124"/>
      <c r="F65" s="125"/>
      <c r="G65" s="125"/>
      <c r="H65" s="124"/>
      <c r="I65" s="124"/>
      <c r="J65" s="124"/>
      <c r="K65" s="124"/>
      <c r="L65" s="124"/>
      <c r="M65" s="124"/>
      <c r="N65" s="124"/>
      <c r="O65" s="124"/>
      <c r="P65" s="124"/>
      <c r="Q65" s="124"/>
      <c r="R65" s="124"/>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5"/>
    </row>
    <row r="66" spans="2:113" x14ac:dyDescent="0.25">
      <c r="B66" s="124" t="s">
        <v>107</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106</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6"/>
      <c r="BL67" s="166"/>
      <c r="BM67" s="166"/>
      <c r="BN67" s="166"/>
      <c r="BO67" s="166"/>
      <c r="BP67" s="166"/>
      <c r="BQ67" s="166"/>
      <c r="BR67" s="166"/>
      <c r="BS67" s="166"/>
      <c r="BT67" s="166"/>
      <c r="BU67" s="166"/>
      <c r="BV67" s="166"/>
      <c r="BW67" s="166"/>
      <c r="BX67" s="166"/>
      <c r="BY67" s="166"/>
      <c r="BZ67" s="166"/>
      <c r="CA67" s="166"/>
      <c r="CB67" s="166"/>
      <c r="CC67" s="166"/>
      <c r="CD67" s="166"/>
      <c r="CE67" s="166"/>
      <c r="CF67" s="166"/>
      <c r="CG67" s="166"/>
      <c r="CH67" s="166"/>
      <c r="CI67" s="166"/>
      <c r="CJ67" s="166"/>
      <c r="CK67" s="166"/>
      <c r="CL67" s="166"/>
      <c r="CM67" s="166"/>
      <c r="CN67" s="166"/>
      <c r="CO67" s="166"/>
      <c r="CP67" s="166"/>
      <c r="CQ67" s="166"/>
      <c r="CR67" s="166"/>
      <c r="CS67" s="166"/>
      <c r="CT67" s="166"/>
      <c r="CU67" s="166"/>
      <c r="CV67" s="166"/>
      <c r="CW67" s="166"/>
      <c r="CX67" s="166"/>
      <c r="CY67" s="166"/>
      <c r="CZ67" s="166"/>
      <c r="DA67" s="166"/>
      <c r="DB67" s="166"/>
      <c r="DC67" s="166"/>
      <c r="DD67" s="166"/>
      <c r="DE67" s="166"/>
      <c r="DF67" s="166"/>
      <c r="DG67" s="166"/>
      <c r="DH67" s="166"/>
      <c r="DI67" s="166"/>
    </row>
    <row r="68" spans="2:113" s="125" customFormat="1" x14ac:dyDescent="0.25">
      <c r="B68" s="124" t="s">
        <v>105</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c r="DC68" s="166"/>
      <c r="DD68" s="166"/>
      <c r="DE68" s="166"/>
      <c r="DF68" s="166"/>
      <c r="DG68" s="166"/>
      <c r="DH68" s="166"/>
      <c r="DI68" s="166"/>
    </row>
    <row r="69" spans="2:113" s="125" customFormat="1" x14ac:dyDescent="0.25">
      <c r="B69" s="124" t="s">
        <v>104</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6"/>
      <c r="BL69" s="166"/>
      <c r="BM69" s="166"/>
      <c r="BN69" s="166"/>
      <c r="BO69" s="166"/>
      <c r="BP69" s="166"/>
      <c r="BQ69" s="166"/>
      <c r="BR69" s="166"/>
      <c r="BS69" s="166"/>
      <c r="BT69" s="166"/>
      <c r="BU69" s="166"/>
      <c r="BV69" s="166"/>
      <c r="BW69" s="166"/>
      <c r="BX69" s="166"/>
      <c r="BY69" s="166"/>
      <c r="BZ69" s="166"/>
      <c r="CA69" s="166"/>
      <c r="CB69" s="166"/>
      <c r="CC69" s="166"/>
      <c r="CD69" s="166"/>
      <c r="CE69" s="166"/>
      <c r="CF69" s="166"/>
      <c r="CG69" s="166"/>
      <c r="CH69" s="166"/>
      <c r="CI69" s="166"/>
      <c r="CJ69" s="166"/>
      <c r="CK69" s="166"/>
      <c r="CL69" s="166"/>
      <c r="CM69" s="166"/>
      <c r="CN69" s="166"/>
      <c r="CO69" s="166"/>
      <c r="CP69" s="166"/>
      <c r="CQ69" s="166"/>
      <c r="CR69" s="166"/>
      <c r="CS69" s="166"/>
      <c r="CT69" s="166"/>
      <c r="CU69" s="166"/>
      <c r="CV69" s="166"/>
      <c r="CW69" s="166"/>
      <c r="CX69" s="166"/>
      <c r="CY69" s="166"/>
      <c r="CZ69" s="166"/>
      <c r="DA69" s="166"/>
      <c r="DB69" s="166"/>
      <c r="DC69" s="166"/>
      <c r="DD69" s="166"/>
      <c r="DE69" s="166"/>
      <c r="DF69" s="166"/>
      <c r="DG69" s="166"/>
      <c r="DH69" s="166"/>
      <c r="DI69" s="166"/>
    </row>
    <row r="70" spans="2:113" s="125" customFormat="1" x14ac:dyDescent="0.25">
      <c r="B70" s="124" t="s">
        <v>103</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6"/>
      <c r="BL70" s="166"/>
      <c r="BM70" s="166"/>
      <c r="BN70" s="166"/>
      <c r="BO70" s="166"/>
      <c r="BP70" s="166"/>
      <c r="BQ70" s="166"/>
      <c r="BR70" s="166"/>
      <c r="BS70" s="166"/>
      <c r="BT70" s="166"/>
      <c r="BU70" s="166"/>
      <c r="BV70" s="166"/>
      <c r="BW70" s="166"/>
      <c r="BX70" s="166"/>
      <c r="BY70" s="166"/>
      <c r="BZ70" s="166"/>
      <c r="CA70" s="166"/>
      <c r="CB70" s="166"/>
      <c r="CC70" s="166"/>
      <c r="CD70" s="166"/>
      <c r="CE70" s="166"/>
      <c r="CF70" s="166"/>
      <c r="CG70" s="166"/>
      <c r="CH70" s="166"/>
      <c r="CI70" s="166"/>
      <c r="CJ70" s="166"/>
      <c r="CK70" s="166"/>
      <c r="CL70" s="166"/>
      <c r="CM70" s="166"/>
      <c r="CN70" s="166"/>
      <c r="CO70" s="166"/>
      <c r="CP70" s="166"/>
      <c r="CQ70" s="166"/>
      <c r="CR70" s="166"/>
      <c r="CS70" s="166"/>
      <c r="CT70" s="166"/>
      <c r="CU70" s="166"/>
      <c r="CV70" s="166"/>
      <c r="CW70" s="166"/>
      <c r="CX70" s="166"/>
      <c r="CY70" s="166"/>
      <c r="CZ70" s="166"/>
      <c r="DA70" s="166"/>
      <c r="DB70" s="166"/>
      <c r="DC70" s="166"/>
      <c r="DD70" s="166"/>
      <c r="DE70" s="166"/>
      <c r="DF70" s="166"/>
      <c r="DG70" s="166"/>
      <c r="DH70" s="166"/>
      <c r="DI70" s="166"/>
    </row>
    <row r="71" spans="2:113" s="125" customFormat="1" x14ac:dyDescent="0.25">
      <c r="B71" s="124" t="s">
        <v>102</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6"/>
      <c r="BL71" s="166"/>
      <c r="BM71" s="166"/>
      <c r="BN71" s="166"/>
      <c r="BO71" s="166"/>
      <c r="BP71" s="166"/>
      <c r="BQ71" s="166"/>
      <c r="BR71" s="166"/>
      <c r="BS71" s="166"/>
      <c r="BT71" s="166"/>
      <c r="BU71" s="166"/>
      <c r="BV71" s="166"/>
      <c r="BW71" s="166"/>
      <c r="BX71" s="166"/>
      <c r="BY71" s="166"/>
      <c r="BZ71" s="166"/>
      <c r="CA71" s="166"/>
      <c r="CB71" s="166"/>
      <c r="CC71" s="166"/>
      <c r="CD71" s="166"/>
      <c r="CE71" s="166"/>
      <c r="CF71" s="166"/>
      <c r="CG71" s="166"/>
      <c r="CH71" s="166"/>
      <c r="CI71" s="166"/>
      <c r="CJ71" s="166"/>
      <c r="CK71" s="166"/>
      <c r="CL71" s="166"/>
      <c r="CM71" s="166"/>
      <c r="CN71" s="166"/>
      <c r="CO71" s="166"/>
      <c r="CP71" s="166"/>
      <c r="CQ71" s="166"/>
      <c r="CR71" s="166"/>
      <c r="CS71" s="166"/>
      <c r="CT71" s="166"/>
      <c r="CU71" s="166"/>
      <c r="CV71" s="166"/>
      <c r="CW71" s="166"/>
      <c r="CX71" s="166"/>
      <c r="CY71" s="166"/>
      <c r="CZ71" s="166"/>
      <c r="DA71" s="166"/>
      <c r="DB71" s="166"/>
      <c r="DC71" s="166"/>
      <c r="DD71" s="166"/>
      <c r="DE71" s="166"/>
      <c r="DF71" s="166"/>
      <c r="DG71" s="166"/>
      <c r="DH71" s="166"/>
      <c r="DI71" s="166"/>
    </row>
    <row r="72" spans="2:113" s="125" customFormat="1" x14ac:dyDescent="0.25">
      <c r="B72" s="124" t="s">
        <v>101</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6"/>
      <c r="BL72" s="166"/>
      <c r="BM72" s="166"/>
      <c r="BN72" s="166"/>
      <c r="BO72" s="166"/>
      <c r="BP72" s="166"/>
      <c r="BQ72" s="166"/>
      <c r="BR72" s="166"/>
      <c r="BS72" s="166"/>
      <c r="BT72" s="166"/>
      <c r="BU72" s="166"/>
      <c r="BV72" s="166"/>
      <c r="BW72" s="166"/>
      <c r="BX72" s="166"/>
      <c r="BY72" s="166"/>
      <c r="BZ72" s="166"/>
      <c r="CA72" s="166"/>
      <c r="CB72" s="166"/>
      <c r="CC72" s="166"/>
      <c r="CD72" s="166"/>
      <c r="CE72" s="166"/>
      <c r="CF72" s="166"/>
      <c r="CG72" s="166"/>
      <c r="CH72" s="166"/>
      <c r="CI72" s="166"/>
      <c r="CJ72" s="166"/>
      <c r="CK72" s="166"/>
      <c r="CL72" s="166"/>
      <c r="CM72" s="166"/>
      <c r="CN72" s="166"/>
      <c r="CO72" s="166"/>
      <c r="CP72" s="166"/>
      <c r="CQ72" s="166"/>
      <c r="CR72" s="166"/>
      <c r="CS72" s="166"/>
      <c r="CT72" s="166"/>
      <c r="CU72" s="166"/>
      <c r="CV72" s="166"/>
      <c r="CW72" s="166"/>
      <c r="CX72" s="166"/>
      <c r="CY72" s="166"/>
      <c r="CZ72" s="166"/>
      <c r="DA72" s="166"/>
      <c r="DB72" s="166"/>
      <c r="DC72" s="166"/>
      <c r="DD72" s="166"/>
      <c r="DE72" s="166"/>
      <c r="DF72" s="166"/>
      <c r="DG72" s="166"/>
      <c r="DH72" s="166"/>
      <c r="DI72" s="166"/>
    </row>
    <row r="73" spans="2:113" s="125" customFormat="1" x14ac:dyDescent="0.25">
      <c r="B73" s="124" t="s">
        <v>100</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6"/>
      <c r="BL73" s="166"/>
      <c r="BM73" s="166"/>
      <c r="BN73" s="166"/>
      <c r="BO73" s="166"/>
      <c r="BP73" s="166"/>
      <c r="BQ73" s="166"/>
      <c r="BR73" s="166"/>
      <c r="BS73" s="166"/>
      <c r="BT73" s="166"/>
      <c r="BU73" s="166"/>
      <c r="BV73" s="166"/>
      <c r="BW73" s="166"/>
      <c r="BX73" s="166"/>
      <c r="BY73" s="166"/>
      <c r="BZ73" s="166"/>
      <c r="CA73" s="166"/>
      <c r="CB73" s="166"/>
      <c r="CC73" s="166"/>
      <c r="CD73" s="166"/>
      <c r="CE73" s="166"/>
      <c r="CF73" s="166"/>
      <c r="CG73" s="166"/>
      <c r="CH73" s="166"/>
      <c r="CI73" s="166"/>
      <c r="CJ73" s="166"/>
      <c r="CK73" s="166"/>
      <c r="CL73" s="166"/>
      <c r="CM73" s="166"/>
      <c r="CN73" s="166"/>
      <c r="CO73" s="166"/>
      <c r="CP73" s="166"/>
      <c r="CQ73" s="166"/>
      <c r="CR73" s="166"/>
      <c r="CS73" s="166"/>
      <c r="CT73" s="166"/>
      <c r="CU73" s="166"/>
      <c r="CV73" s="166"/>
      <c r="CW73" s="166"/>
      <c r="CX73" s="166"/>
      <c r="CY73" s="166"/>
      <c r="CZ73" s="166"/>
      <c r="DA73" s="166"/>
      <c r="DB73" s="166"/>
      <c r="DC73" s="166"/>
      <c r="DD73" s="166"/>
      <c r="DE73" s="166"/>
      <c r="DF73" s="166"/>
      <c r="DG73" s="166"/>
      <c r="DH73" s="166"/>
      <c r="DI73" s="166"/>
    </row>
    <row r="74" spans="2:113" s="125" customFormat="1" x14ac:dyDescent="0.25">
      <c r="B74" s="124" t="s">
        <v>99</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6"/>
      <c r="BL74" s="166"/>
      <c r="BM74" s="166"/>
      <c r="BN74" s="166"/>
      <c r="BO74" s="166"/>
      <c r="BP74" s="166"/>
      <c r="BQ74" s="166"/>
      <c r="BR74" s="166"/>
      <c r="BS74" s="166"/>
      <c r="BT74" s="166"/>
      <c r="BU74" s="166"/>
      <c r="BV74" s="166"/>
      <c r="BW74" s="166"/>
      <c r="BX74" s="166"/>
      <c r="BY74" s="166"/>
      <c r="BZ74" s="166"/>
      <c r="CA74" s="166"/>
      <c r="CB74" s="166"/>
      <c r="CC74" s="166"/>
      <c r="CD74" s="166"/>
      <c r="CE74" s="166"/>
      <c r="CF74" s="166"/>
      <c r="CG74" s="166"/>
      <c r="CH74" s="166"/>
      <c r="CI74" s="166"/>
      <c r="CJ74" s="166"/>
      <c r="CK74" s="166"/>
      <c r="CL74" s="166"/>
      <c r="CM74" s="166"/>
      <c r="CN74" s="166"/>
      <c r="CO74" s="166"/>
      <c r="CP74" s="166"/>
      <c r="CQ74" s="166"/>
      <c r="CR74" s="166"/>
      <c r="CS74" s="166"/>
      <c r="CT74" s="166"/>
      <c r="CU74" s="166"/>
      <c r="CV74" s="166"/>
      <c r="CW74" s="166"/>
      <c r="CX74" s="166"/>
      <c r="CY74" s="166"/>
      <c r="CZ74" s="166"/>
      <c r="DA74" s="166"/>
      <c r="DB74" s="166"/>
      <c r="DC74" s="166"/>
      <c r="DD74" s="166"/>
      <c r="DE74" s="166"/>
      <c r="DF74" s="166"/>
      <c r="DG74" s="166"/>
      <c r="DH74" s="166"/>
      <c r="DI74" s="166"/>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6"/>
      <c r="BL75" s="166"/>
      <c r="BM75" s="166"/>
      <c r="BN75" s="166"/>
      <c r="BO75" s="166"/>
      <c r="BP75" s="166"/>
      <c r="BQ75" s="166"/>
      <c r="BR75" s="166"/>
      <c r="BS75" s="166"/>
      <c r="BT75" s="166"/>
      <c r="BU75" s="166"/>
      <c r="BV75" s="166"/>
      <c r="BW75" s="166"/>
      <c r="BX75" s="166"/>
      <c r="BY75" s="166"/>
      <c r="BZ75" s="166"/>
      <c r="CA75" s="166"/>
      <c r="CB75" s="166"/>
      <c r="CC75" s="166"/>
      <c r="CD75" s="166"/>
      <c r="CE75" s="166"/>
      <c r="CF75" s="166"/>
      <c r="CG75" s="166"/>
      <c r="CH75" s="166"/>
      <c r="CI75" s="166"/>
      <c r="CJ75" s="166"/>
      <c r="CK75" s="166"/>
      <c r="CL75" s="166"/>
      <c r="CM75" s="166"/>
      <c r="CN75" s="166"/>
      <c r="CO75" s="166"/>
      <c r="CP75" s="166"/>
      <c r="CQ75" s="166"/>
      <c r="CR75" s="166"/>
      <c r="CS75" s="166"/>
      <c r="CT75" s="166"/>
      <c r="CU75" s="166"/>
      <c r="CV75" s="166"/>
      <c r="CW75" s="166"/>
      <c r="CX75" s="166"/>
      <c r="CY75" s="166"/>
      <c r="CZ75" s="166"/>
      <c r="DA75" s="166"/>
      <c r="DB75" s="166"/>
      <c r="DC75" s="166"/>
      <c r="DD75" s="166"/>
      <c r="DE75" s="166"/>
      <c r="DF75" s="166"/>
      <c r="DG75" s="166"/>
      <c r="DH75" s="166"/>
      <c r="DI75" s="166"/>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6"/>
      <c r="BL76" s="166"/>
      <c r="BM76" s="166"/>
      <c r="BN76" s="166"/>
      <c r="BO76" s="166"/>
      <c r="BP76" s="166"/>
      <c r="BQ76" s="166"/>
      <c r="BR76" s="166"/>
      <c r="BS76" s="166"/>
      <c r="BT76" s="166"/>
      <c r="BU76" s="166"/>
      <c r="BV76" s="166"/>
      <c r="BW76" s="166"/>
      <c r="BX76" s="166"/>
      <c r="BY76" s="166"/>
      <c r="BZ76" s="166"/>
      <c r="CA76" s="166"/>
      <c r="CB76" s="166"/>
      <c r="CC76" s="166"/>
      <c r="CD76" s="166"/>
      <c r="CE76" s="166"/>
      <c r="CF76" s="166"/>
      <c r="CG76" s="166"/>
      <c r="CH76" s="166"/>
      <c r="CI76" s="166"/>
      <c r="CJ76" s="166"/>
      <c r="CK76" s="166"/>
      <c r="CL76" s="166"/>
      <c r="CM76" s="166"/>
      <c r="CN76" s="166"/>
      <c r="CO76" s="166"/>
      <c r="CP76" s="166"/>
      <c r="CQ76" s="166"/>
      <c r="CR76" s="166"/>
      <c r="CS76" s="166"/>
      <c r="CT76" s="166"/>
      <c r="CU76" s="166"/>
      <c r="CV76" s="166"/>
      <c r="CW76" s="166"/>
      <c r="CX76" s="166"/>
      <c r="CY76" s="166"/>
      <c r="CZ76" s="166"/>
      <c r="DA76" s="166"/>
      <c r="DB76" s="166"/>
      <c r="DC76" s="166"/>
      <c r="DD76" s="166"/>
      <c r="DE76" s="166"/>
      <c r="DF76" s="166"/>
      <c r="DG76" s="166"/>
      <c r="DH76" s="166"/>
      <c r="DI76" s="166"/>
    </row>
  </sheetData>
  <mergeCells count="27">
    <mergeCell ref="B63:R6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1"/>
  <sheetViews>
    <sheetView view="pageBreakPreview" zoomScale="57" zoomScaleSheetLayoutView="57" workbookViewId="0">
      <selection activeCell="Q21" sqref="Q21:R22"/>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3" t="s">
        <v>67</v>
      </c>
    </row>
    <row r="2" spans="1:27" s="117" customFormat="1" ht="18.75" customHeight="1" x14ac:dyDescent="0.3">
      <c r="E2" s="132"/>
      <c r="AA2" s="134" t="s">
        <v>9</v>
      </c>
    </row>
    <row r="3" spans="1:27" s="117" customFormat="1" ht="18.75" customHeight="1" x14ac:dyDescent="0.3">
      <c r="E3" s="132"/>
      <c r="AA3" s="134" t="s">
        <v>455</v>
      </c>
    </row>
    <row r="4" spans="1:27" s="117" customFormat="1" x14ac:dyDescent="0.2">
      <c r="E4" s="135"/>
    </row>
    <row r="5" spans="1:27" s="117" customFormat="1" x14ac:dyDescent="0.2">
      <c r="A5" s="357" t="s">
        <v>572</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7" customFormat="1" x14ac:dyDescent="0.2">
      <c r="A6" s="151"/>
      <c r="B6" s="151"/>
      <c r="C6" s="151"/>
      <c r="D6" s="151"/>
      <c r="E6" s="151"/>
      <c r="F6" s="151"/>
      <c r="G6" s="151"/>
      <c r="H6" s="151"/>
      <c r="I6" s="151"/>
      <c r="J6" s="151"/>
      <c r="K6" s="151"/>
      <c r="L6" s="151"/>
      <c r="M6" s="151"/>
      <c r="N6" s="151"/>
      <c r="O6" s="151"/>
      <c r="P6" s="151"/>
      <c r="Q6" s="151"/>
      <c r="R6" s="151"/>
      <c r="S6" s="151"/>
      <c r="T6" s="151"/>
    </row>
    <row r="7" spans="1:27" s="117"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7" customFormat="1" ht="18.75" x14ac:dyDescent="0.2">
      <c r="E8" s="152"/>
      <c r="F8" s="152"/>
      <c r="G8" s="152"/>
      <c r="H8" s="152"/>
      <c r="I8" s="152"/>
      <c r="J8" s="152"/>
      <c r="K8" s="152"/>
      <c r="L8" s="152"/>
      <c r="M8" s="152"/>
      <c r="N8" s="152"/>
      <c r="O8" s="152"/>
      <c r="P8" s="152"/>
      <c r="Q8" s="152"/>
      <c r="R8" s="152"/>
      <c r="S8" s="116"/>
      <c r="T8" s="116"/>
      <c r="U8" s="116"/>
      <c r="V8" s="116"/>
      <c r="W8" s="116"/>
    </row>
    <row r="9" spans="1:27" s="117" customFormat="1" ht="18.75" customHeight="1" x14ac:dyDescent="0.2">
      <c r="E9" s="362" t="s">
        <v>454</v>
      </c>
      <c r="F9" s="362"/>
      <c r="G9" s="362"/>
      <c r="H9" s="362"/>
      <c r="I9" s="362"/>
      <c r="J9" s="362"/>
      <c r="K9" s="362"/>
      <c r="L9" s="362"/>
      <c r="M9" s="362"/>
      <c r="N9" s="362"/>
      <c r="O9" s="362"/>
      <c r="P9" s="362"/>
      <c r="Q9" s="362"/>
      <c r="R9" s="362"/>
      <c r="S9" s="362"/>
      <c r="T9" s="362"/>
      <c r="U9" s="362"/>
      <c r="V9" s="362"/>
      <c r="W9" s="362"/>
      <c r="X9" s="362"/>
      <c r="Y9" s="362"/>
    </row>
    <row r="10" spans="1:27" s="117" customFormat="1" ht="18.75" customHeight="1" x14ac:dyDescent="0.2">
      <c r="E10" s="363" t="s">
        <v>7</v>
      </c>
      <c r="F10" s="363"/>
      <c r="G10" s="363"/>
      <c r="H10" s="363"/>
      <c r="I10" s="363"/>
      <c r="J10" s="363"/>
      <c r="K10" s="363"/>
      <c r="L10" s="363"/>
      <c r="M10" s="363"/>
      <c r="N10" s="363"/>
      <c r="O10" s="363"/>
      <c r="P10" s="363"/>
      <c r="Q10" s="363"/>
      <c r="R10" s="363"/>
      <c r="S10" s="363"/>
      <c r="T10" s="363"/>
      <c r="U10" s="363"/>
      <c r="V10" s="363"/>
      <c r="W10" s="363"/>
      <c r="X10" s="363"/>
      <c r="Y10" s="363"/>
    </row>
    <row r="11" spans="1:27" s="117" customFormat="1" ht="18.75" x14ac:dyDescent="0.2">
      <c r="E11" s="152"/>
      <c r="F11" s="152"/>
      <c r="G11" s="152"/>
      <c r="H11" s="152"/>
      <c r="I11" s="152"/>
      <c r="J11" s="152"/>
      <c r="K11" s="152"/>
      <c r="L11" s="152"/>
      <c r="M11" s="152"/>
      <c r="N11" s="152"/>
      <c r="O11" s="152"/>
      <c r="P11" s="152"/>
      <c r="Q11" s="152"/>
      <c r="R11" s="152"/>
      <c r="S11" s="116"/>
      <c r="T11" s="116"/>
      <c r="U11" s="116"/>
      <c r="V11" s="116"/>
      <c r="W11" s="116"/>
    </row>
    <row r="12" spans="1:27" s="117" customFormat="1" ht="18.75" customHeight="1" x14ac:dyDescent="0.2">
      <c r="E12" s="233"/>
      <c r="F12" s="233"/>
      <c r="G12" s="233"/>
      <c r="H12" s="233"/>
      <c r="I12" s="233"/>
      <c r="J12" s="233"/>
      <c r="K12" s="233"/>
      <c r="L12" s="233"/>
      <c r="M12" s="233"/>
      <c r="N12" s="233"/>
      <c r="O12" s="343"/>
      <c r="P12" s="343"/>
      <c r="Q12" s="343" t="s">
        <v>571</v>
      </c>
      <c r="R12" s="343"/>
      <c r="S12" s="343"/>
      <c r="T12" s="233"/>
      <c r="U12" s="233"/>
      <c r="V12" s="233"/>
      <c r="W12" s="233"/>
      <c r="X12" s="233"/>
      <c r="Y12" s="233"/>
    </row>
    <row r="13" spans="1:27" s="117" customFormat="1" ht="18.75" customHeight="1" x14ac:dyDescent="0.2">
      <c r="E13" s="363" t="s">
        <v>6</v>
      </c>
      <c r="F13" s="363"/>
      <c r="G13" s="363"/>
      <c r="H13" s="363"/>
      <c r="I13" s="363"/>
      <c r="J13" s="363"/>
      <c r="K13" s="363"/>
      <c r="L13" s="363"/>
      <c r="M13" s="363"/>
      <c r="N13" s="363"/>
      <c r="O13" s="363"/>
      <c r="P13" s="363"/>
      <c r="Q13" s="363"/>
      <c r="R13" s="363"/>
      <c r="S13" s="363"/>
      <c r="T13" s="363"/>
      <c r="U13" s="363"/>
      <c r="V13" s="363"/>
      <c r="W13" s="363"/>
      <c r="X13" s="363"/>
      <c r="Y13" s="363"/>
    </row>
    <row r="14" spans="1:27" s="13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140" customFormat="1" ht="36" customHeight="1" x14ac:dyDescent="0.2">
      <c r="E15" s="391" t="s">
        <v>551</v>
      </c>
      <c r="F15" s="392"/>
      <c r="G15" s="392"/>
      <c r="H15" s="392"/>
      <c r="I15" s="392"/>
      <c r="J15" s="392"/>
      <c r="K15" s="392"/>
      <c r="L15" s="392"/>
      <c r="M15" s="392"/>
      <c r="N15" s="392"/>
      <c r="O15" s="392"/>
      <c r="P15" s="392"/>
      <c r="Q15" s="392"/>
      <c r="R15" s="392"/>
      <c r="S15" s="392"/>
      <c r="T15" s="392"/>
      <c r="U15" s="392"/>
      <c r="V15" s="392"/>
      <c r="W15" s="392"/>
      <c r="X15" s="392"/>
      <c r="Y15" s="392"/>
    </row>
    <row r="16" spans="1:27" s="140" customFormat="1" ht="15" customHeight="1" x14ac:dyDescent="0.2">
      <c r="E16" s="363" t="s">
        <v>5</v>
      </c>
      <c r="F16" s="363"/>
      <c r="G16" s="363"/>
      <c r="H16" s="363"/>
      <c r="I16" s="363"/>
      <c r="J16" s="363"/>
      <c r="K16" s="363"/>
      <c r="L16" s="363"/>
      <c r="M16" s="363"/>
      <c r="N16" s="363"/>
      <c r="O16" s="363"/>
      <c r="P16" s="363"/>
      <c r="Q16" s="363"/>
      <c r="R16" s="363"/>
      <c r="S16" s="363"/>
      <c r="T16" s="363"/>
      <c r="U16" s="363"/>
      <c r="V16" s="363"/>
      <c r="W16" s="363"/>
      <c r="X16" s="363"/>
      <c r="Y16" s="36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398</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58" customFormat="1" ht="21" customHeight="1" x14ac:dyDescent="0.25"/>
    <row r="21" spans="1:27" ht="15.75" customHeight="1" x14ac:dyDescent="0.25">
      <c r="A21" s="387" t="s">
        <v>4</v>
      </c>
      <c r="B21" s="383" t="s">
        <v>404</v>
      </c>
      <c r="C21" s="384"/>
      <c r="D21" s="383" t="s">
        <v>406</v>
      </c>
      <c r="E21" s="384"/>
      <c r="F21" s="375" t="s">
        <v>92</v>
      </c>
      <c r="G21" s="377"/>
      <c r="H21" s="377"/>
      <c r="I21" s="376"/>
      <c r="J21" s="387" t="s">
        <v>407</v>
      </c>
      <c r="K21" s="383" t="s">
        <v>408</v>
      </c>
      <c r="L21" s="384"/>
      <c r="M21" s="383" t="s">
        <v>409</v>
      </c>
      <c r="N21" s="384"/>
      <c r="O21" s="383" t="s">
        <v>397</v>
      </c>
      <c r="P21" s="384"/>
      <c r="Q21" s="383" t="s">
        <v>125</v>
      </c>
      <c r="R21" s="384"/>
      <c r="S21" s="387" t="s">
        <v>124</v>
      </c>
      <c r="T21" s="387" t="s">
        <v>410</v>
      </c>
      <c r="U21" s="387" t="s">
        <v>405</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119" t="s">
        <v>113</v>
      </c>
      <c r="Y22" s="119" t="s">
        <v>395</v>
      </c>
      <c r="Z22" s="119" t="s">
        <v>112</v>
      </c>
      <c r="AA22" s="119" t="s">
        <v>111</v>
      </c>
    </row>
    <row r="23" spans="1:27" ht="60" customHeight="1" x14ac:dyDescent="0.25">
      <c r="A23" s="388"/>
      <c r="B23" s="159" t="s">
        <v>109</v>
      </c>
      <c r="C23" s="159" t="s">
        <v>110</v>
      </c>
      <c r="D23" s="159" t="s">
        <v>109</v>
      </c>
      <c r="E23" s="159" t="s">
        <v>110</v>
      </c>
      <c r="F23" s="159" t="s">
        <v>109</v>
      </c>
      <c r="G23" s="159" t="s">
        <v>110</v>
      </c>
      <c r="H23" s="159" t="s">
        <v>109</v>
      </c>
      <c r="I23" s="159" t="s">
        <v>110</v>
      </c>
      <c r="J23" s="159" t="s">
        <v>109</v>
      </c>
      <c r="K23" s="159" t="s">
        <v>109</v>
      </c>
      <c r="L23" s="159" t="s">
        <v>110</v>
      </c>
      <c r="M23" s="159" t="s">
        <v>109</v>
      </c>
      <c r="N23" s="159" t="s">
        <v>110</v>
      </c>
      <c r="O23" s="159" t="s">
        <v>109</v>
      </c>
      <c r="P23" s="159" t="s">
        <v>110</v>
      </c>
      <c r="Q23" s="159" t="s">
        <v>109</v>
      </c>
      <c r="R23" s="159" t="s">
        <v>110</v>
      </c>
      <c r="S23" s="159" t="s">
        <v>109</v>
      </c>
      <c r="T23" s="159" t="s">
        <v>109</v>
      </c>
      <c r="U23" s="159" t="s">
        <v>109</v>
      </c>
      <c r="V23" s="159" t="s">
        <v>109</v>
      </c>
      <c r="W23" s="159" t="s">
        <v>110</v>
      </c>
      <c r="X23" s="159" t="s">
        <v>109</v>
      </c>
      <c r="Y23" s="159" t="s">
        <v>109</v>
      </c>
      <c r="Z23" s="119" t="s">
        <v>109</v>
      </c>
      <c r="AA23" s="119" t="s">
        <v>109</v>
      </c>
    </row>
    <row r="24" spans="1:27"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ht="47.25" x14ac:dyDescent="0.25">
      <c r="A25" s="160">
        <v>1</v>
      </c>
      <c r="B25" s="160" t="s">
        <v>543</v>
      </c>
      <c r="C25" s="160"/>
      <c r="D25" s="161"/>
      <c r="E25" s="160"/>
      <c r="F25" s="160"/>
      <c r="G25" s="160"/>
      <c r="H25" s="160"/>
      <c r="I25" s="121"/>
      <c r="J25" s="121"/>
      <c r="K25" s="121"/>
      <c r="L25" s="121"/>
      <c r="M25" s="160"/>
      <c r="N25" s="160"/>
      <c r="O25" s="160"/>
      <c r="P25" s="160"/>
      <c r="Q25" s="121" t="s">
        <v>522</v>
      </c>
      <c r="R25" s="160" t="s">
        <v>535</v>
      </c>
      <c r="S25" s="121"/>
      <c r="T25" s="160"/>
      <c r="U25" s="238"/>
      <c r="V25" s="238"/>
      <c r="W25" s="238"/>
      <c r="X25" s="238"/>
      <c r="Y25" s="238"/>
      <c r="Z25" s="238"/>
      <c r="AA25" s="238"/>
    </row>
    <row r="26" spans="1:27" ht="47.25" x14ac:dyDescent="0.25">
      <c r="A26" s="160">
        <v>2</v>
      </c>
      <c r="B26" s="160" t="s">
        <v>544</v>
      </c>
      <c r="C26" s="160"/>
      <c r="D26" s="161"/>
      <c r="E26" s="160"/>
      <c r="F26" s="160"/>
      <c r="G26" s="160"/>
      <c r="H26" s="160"/>
      <c r="I26" s="160"/>
      <c r="J26" s="121"/>
      <c r="K26" s="121"/>
      <c r="L26" s="160"/>
      <c r="M26" s="160"/>
      <c r="N26" s="160"/>
      <c r="O26" s="160"/>
      <c r="P26" s="160"/>
      <c r="Q26" s="121" t="s">
        <v>522</v>
      </c>
      <c r="R26" s="160" t="s">
        <v>535</v>
      </c>
      <c r="S26" s="121"/>
      <c r="T26" s="160"/>
      <c r="U26" s="238"/>
      <c r="V26" s="238"/>
      <c r="W26" s="238"/>
      <c r="X26" s="238"/>
      <c r="Y26" s="238"/>
      <c r="Z26" s="238"/>
      <c r="AA26" s="238"/>
    </row>
    <row r="27" spans="1:27" ht="47.25" x14ac:dyDescent="0.25">
      <c r="A27" s="160">
        <v>3</v>
      </c>
      <c r="B27" s="160" t="s">
        <v>545</v>
      </c>
      <c r="C27" s="160"/>
      <c r="D27" s="161"/>
      <c r="E27" s="160"/>
      <c r="F27" s="160"/>
      <c r="G27" s="160"/>
      <c r="H27" s="160"/>
      <c r="I27" s="121"/>
      <c r="J27" s="121"/>
      <c r="K27" s="121"/>
      <c r="L27" s="160"/>
      <c r="M27" s="160"/>
      <c r="N27" s="160"/>
      <c r="O27" s="160"/>
      <c r="P27" s="160"/>
      <c r="Q27" s="121" t="s">
        <v>522</v>
      </c>
      <c r="R27" s="160" t="s">
        <v>535</v>
      </c>
      <c r="S27" s="121"/>
      <c r="T27" s="160"/>
      <c r="U27" s="238"/>
      <c r="V27" s="238"/>
      <c r="W27" s="238"/>
      <c r="X27" s="238"/>
      <c r="Y27" s="238"/>
      <c r="Z27" s="238"/>
      <c r="AA27" s="238"/>
    </row>
    <row r="28" spans="1:27" ht="47.25" x14ac:dyDescent="0.25">
      <c r="A28" s="160">
        <v>4</v>
      </c>
      <c r="B28" s="160" t="s">
        <v>546</v>
      </c>
      <c r="C28" s="160"/>
      <c r="D28" s="161"/>
      <c r="E28" s="160"/>
      <c r="F28" s="160"/>
      <c r="G28" s="162"/>
      <c r="H28" s="160"/>
      <c r="I28" s="121"/>
      <c r="J28" s="121"/>
      <c r="K28" s="121"/>
      <c r="L28" s="160"/>
      <c r="M28" s="160"/>
      <c r="N28" s="160"/>
      <c r="O28" s="160"/>
      <c r="P28" s="160"/>
      <c r="Q28" s="258" t="s">
        <v>522</v>
      </c>
      <c r="R28" s="160" t="s">
        <v>535</v>
      </c>
      <c r="S28" s="121"/>
      <c r="T28" s="160"/>
      <c r="U28" s="238"/>
      <c r="V28" s="238"/>
      <c r="W28" s="238"/>
      <c r="X28" s="238"/>
      <c r="Y28" s="238"/>
      <c r="Z28" s="238"/>
      <c r="AA28" s="238"/>
    </row>
    <row r="29" spans="1:27" ht="31.5" customHeight="1" x14ac:dyDescent="0.25">
      <c r="A29" s="160">
        <v>5</v>
      </c>
      <c r="B29" s="160" t="s">
        <v>547</v>
      </c>
      <c r="C29" s="160"/>
      <c r="D29" s="161"/>
      <c r="E29" s="160"/>
      <c r="F29" s="160"/>
      <c r="G29" s="162"/>
      <c r="H29" s="160"/>
      <c r="I29" s="121"/>
      <c r="J29" s="121"/>
      <c r="K29" s="121"/>
      <c r="L29" s="160"/>
      <c r="M29" s="160"/>
      <c r="N29" s="160"/>
      <c r="O29" s="160"/>
      <c r="P29" s="160"/>
      <c r="Q29" s="121" t="s">
        <v>522</v>
      </c>
      <c r="R29" s="160" t="s">
        <v>535</v>
      </c>
      <c r="S29" s="121"/>
      <c r="T29" s="160"/>
      <c r="U29" s="238"/>
      <c r="V29" s="238"/>
      <c r="W29" s="238"/>
      <c r="X29" s="238"/>
      <c r="Y29" s="238"/>
      <c r="Z29" s="238"/>
      <c r="AA29" s="238"/>
    </row>
    <row r="30" spans="1:27" ht="47.25" x14ac:dyDescent="0.25">
      <c r="A30" s="160">
        <v>6</v>
      </c>
      <c r="B30" s="160" t="s">
        <v>563</v>
      </c>
      <c r="C30" s="160"/>
      <c r="D30" s="161"/>
      <c r="E30" s="160"/>
      <c r="F30" s="160"/>
      <c r="G30" s="162"/>
      <c r="H30" s="162"/>
      <c r="I30" s="121"/>
      <c r="J30" s="121"/>
      <c r="K30" s="121"/>
      <c r="L30" s="160"/>
      <c r="M30" s="160"/>
      <c r="N30" s="160"/>
      <c r="O30" s="160"/>
      <c r="P30" s="160"/>
      <c r="Q30" s="121" t="s">
        <v>522</v>
      </c>
      <c r="R30" s="160" t="s">
        <v>521</v>
      </c>
      <c r="S30" s="121"/>
      <c r="T30" s="160"/>
      <c r="U30" s="238"/>
      <c r="V30" s="238"/>
      <c r="W30" s="238"/>
      <c r="X30" s="238"/>
      <c r="Y30" s="238"/>
      <c r="Z30" s="238"/>
      <c r="AA30" s="238"/>
    </row>
    <row r="31" spans="1:27" ht="47.25" x14ac:dyDescent="0.25">
      <c r="A31" s="160">
        <v>7</v>
      </c>
      <c r="B31" s="160" t="s">
        <v>564</v>
      </c>
      <c r="C31" s="160"/>
      <c r="D31" s="161"/>
      <c r="E31" s="160"/>
      <c r="F31" s="160"/>
      <c r="G31" s="162"/>
      <c r="H31" s="162"/>
      <c r="I31" s="121"/>
      <c r="J31" s="121"/>
      <c r="K31" s="121"/>
      <c r="L31" s="160"/>
      <c r="M31" s="160"/>
      <c r="N31" s="160"/>
      <c r="O31" s="160"/>
      <c r="P31" s="160"/>
      <c r="Q31" s="121" t="s">
        <v>522</v>
      </c>
      <c r="R31" s="160" t="s">
        <v>521</v>
      </c>
      <c r="S31" s="121"/>
      <c r="T31" s="160"/>
      <c r="U31" s="238"/>
      <c r="V31" s="238"/>
      <c r="W31" s="238"/>
      <c r="X31" s="238"/>
      <c r="Y31" s="238"/>
      <c r="Z31" s="238"/>
      <c r="AA31" s="23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SheetLayoutView="75" workbookViewId="0">
      <selection activeCell="C24" sqref="C24"/>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7" customFormat="1" ht="18.75" customHeight="1" x14ac:dyDescent="0.2">
      <c r="A1" s="132"/>
      <c r="C1" s="133" t="s">
        <v>67</v>
      </c>
    </row>
    <row r="2" spans="1:29" s="117" customFormat="1" ht="18.75" customHeight="1" x14ac:dyDescent="0.3">
      <c r="A2" s="132"/>
      <c r="C2" s="134" t="s">
        <v>9</v>
      </c>
    </row>
    <row r="3" spans="1:29" s="117" customFormat="1" ht="18.75" x14ac:dyDescent="0.3">
      <c r="A3" s="135"/>
      <c r="C3" s="134" t="s">
        <v>453</v>
      </c>
    </row>
    <row r="4" spans="1:29" s="117" customFormat="1" ht="18.75" x14ac:dyDescent="0.3">
      <c r="A4" s="135"/>
      <c r="C4" s="134"/>
    </row>
    <row r="5" spans="1:29" s="117" customFormat="1" ht="15.75" x14ac:dyDescent="0.2">
      <c r="A5" s="357" t="str">
        <f>'1. паспорт местоположение'!A5:C5</f>
        <v>Год раскрытия информации: 2023 год</v>
      </c>
      <c r="B5" s="357"/>
      <c r="C5" s="35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7" customFormat="1" ht="18.75" x14ac:dyDescent="0.3">
      <c r="A6" s="135"/>
      <c r="G6" s="134"/>
    </row>
    <row r="7" spans="1:29" s="117" customFormat="1" ht="18.75" x14ac:dyDescent="0.2">
      <c r="A7" s="361" t="s">
        <v>8</v>
      </c>
      <c r="B7" s="361"/>
      <c r="C7" s="361"/>
      <c r="D7" s="116"/>
      <c r="E7" s="116"/>
      <c r="F7" s="116"/>
      <c r="G7" s="116"/>
      <c r="H7" s="116"/>
      <c r="I7" s="116"/>
      <c r="J7" s="116"/>
      <c r="K7" s="116"/>
      <c r="L7" s="116"/>
      <c r="M7" s="116"/>
      <c r="N7" s="116"/>
      <c r="O7" s="116"/>
      <c r="P7" s="116"/>
      <c r="Q7" s="116"/>
      <c r="R7" s="116"/>
      <c r="S7" s="116"/>
      <c r="T7" s="116"/>
      <c r="U7" s="116"/>
    </row>
    <row r="8" spans="1:29" s="117" customFormat="1" ht="18.75" x14ac:dyDescent="0.2">
      <c r="A8" s="361"/>
      <c r="B8" s="361"/>
      <c r="C8" s="361"/>
      <c r="D8" s="152"/>
      <c r="E8" s="152"/>
      <c r="F8" s="152"/>
      <c r="G8" s="152"/>
      <c r="H8" s="116"/>
      <c r="I8" s="116"/>
      <c r="J8" s="116"/>
      <c r="K8" s="116"/>
      <c r="L8" s="116"/>
      <c r="M8" s="116"/>
      <c r="N8" s="116"/>
      <c r="O8" s="116"/>
      <c r="P8" s="116"/>
      <c r="Q8" s="116"/>
      <c r="R8" s="116"/>
      <c r="S8" s="116"/>
      <c r="T8" s="116"/>
      <c r="U8" s="116"/>
    </row>
    <row r="9" spans="1:29" s="117" customFormat="1" ht="18.75" x14ac:dyDescent="0.2">
      <c r="A9" s="362" t="str">
        <f>'1. паспорт местоположение'!A9:C9</f>
        <v>АО Россети Тюмень</v>
      </c>
      <c r="B9" s="362"/>
      <c r="C9" s="362"/>
      <c r="D9" s="115"/>
      <c r="E9" s="115"/>
      <c r="F9" s="115"/>
      <c r="G9" s="115"/>
      <c r="H9" s="116"/>
      <c r="I9" s="116"/>
      <c r="J9" s="116"/>
      <c r="K9" s="116"/>
      <c r="L9" s="116"/>
      <c r="M9" s="116"/>
      <c r="N9" s="116"/>
      <c r="O9" s="116"/>
      <c r="P9" s="116"/>
      <c r="Q9" s="116"/>
      <c r="R9" s="116"/>
      <c r="S9" s="116"/>
      <c r="T9" s="116"/>
      <c r="U9" s="116"/>
    </row>
    <row r="10" spans="1:29" s="117" customFormat="1" ht="18.75" x14ac:dyDescent="0.2">
      <c r="A10" s="363" t="s">
        <v>7</v>
      </c>
      <c r="B10" s="363"/>
      <c r="C10" s="363"/>
      <c r="D10" s="137"/>
      <c r="E10" s="137"/>
      <c r="F10" s="137"/>
      <c r="G10" s="137"/>
      <c r="H10" s="116"/>
      <c r="I10" s="116"/>
      <c r="J10" s="116"/>
      <c r="K10" s="116"/>
      <c r="L10" s="116"/>
      <c r="M10" s="116"/>
      <c r="N10" s="116"/>
      <c r="O10" s="116"/>
      <c r="P10" s="116"/>
      <c r="Q10" s="116"/>
      <c r="R10" s="116"/>
      <c r="S10" s="116"/>
      <c r="T10" s="116"/>
      <c r="U10" s="116"/>
    </row>
    <row r="11" spans="1:29" s="117" customFormat="1" ht="18.75" x14ac:dyDescent="0.2">
      <c r="A11" s="361"/>
      <c r="B11" s="361"/>
      <c r="C11" s="361"/>
      <c r="D11" s="152"/>
      <c r="E11" s="152"/>
      <c r="F11" s="152"/>
      <c r="G11" s="152"/>
      <c r="H11" s="116"/>
      <c r="I11" s="116"/>
      <c r="J11" s="116"/>
      <c r="K11" s="116"/>
      <c r="L11" s="116"/>
      <c r="M11" s="116"/>
      <c r="N11" s="116"/>
      <c r="O11" s="116"/>
      <c r="P11" s="116"/>
      <c r="Q11" s="116"/>
      <c r="R11" s="116"/>
      <c r="S11" s="116"/>
      <c r="T11" s="116"/>
      <c r="U11" s="116"/>
    </row>
    <row r="12" spans="1:29" s="117" customFormat="1" ht="18.75" x14ac:dyDescent="0.2">
      <c r="A12" s="362" t="str">
        <f>'1. паспорт местоположение'!A12:C12</f>
        <v>N_PO1600.0033</v>
      </c>
      <c r="B12" s="362"/>
      <c r="C12" s="362"/>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63" t="s">
        <v>6</v>
      </c>
      <c r="B13" s="363"/>
      <c r="C13" s="363"/>
      <c r="D13" s="137"/>
      <c r="E13" s="137"/>
      <c r="F13" s="137"/>
      <c r="G13" s="137"/>
      <c r="H13" s="116"/>
      <c r="I13" s="116"/>
      <c r="J13" s="116"/>
      <c r="K13" s="116"/>
      <c r="L13" s="116"/>
      <c r="M13" s="116"/>
      <c r="N13" s="116"/>
      <c r="O13" s="116"/>
      <c r="P13" s="116"/>
      <c r="Q13" s="116"/>
      <c r="R13" s="116"/>
      <c r="S13" s="116"/>
      <c r="T13" s="116"/>
      <c r="U13" s="116"/>
    </row>
    <row r="14" spans="1:29" s="139" customFormat="1" ht="15.75" customHeight="1" x14ac:dyDescent="0.2">
      <c r="A14" s="367"/>
      <c r="B14" s="367"/>
      <c r="C14" s="367"/>
      <c r="D14" s="138"/>
      <c r="E14" s="138"/>
      <c r="F14" s="138"/>
      <c r="G14" s="138"/>
      <c r="H14" s="138"/>
      <c r="I14" s="138"/>
      <c r="J14" s="138"/>
      <c r="K14" s="138"/>
      <c r="L14" s="138"/>
      <c r="M14" s="138"/>
      <c r="N14" s="138"/>
      <c r="O14" s="138"/>
      <c r="P14" s="138"/>
      <c r="Q14" s="138"/>
      <c r="R14" s="138"/>
      <c r="S14" s="138"/>
      <c r="T14" s="138"/>
      <c r="U14" s="138"/>
    </row>
    <row r="15" spans="1:29" s="140" customFormat="1" ht="32.25" customHeight="1" x14ac:dyDescent="0.2">
      <c r="A15" s="378"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78"/>
      <c r="C15" s="378"/>
      <c r="D15" s="115"/>
      <c r="E15" s="115"/>
      <c r="F15" s="115"/>
      <c r="G15" s="115"/>
      <c r="H15" s="115"/>
      <c r="I15" s="115"/>
      <c r="J15" s="115"/>
      <c r="K15" s="115"/>
      <c r="L15" s="115"/>
      <c r="M15" s="115"/>
      <c r="N15" s="115"/>
      <c r="O15" s="115"/>
      <c r="P15" s="115"/>
      <c r="Q15" s="115"/>
      <c r="R15" s="115"/>
      <c r="S15" s="115"/>
      <c r="T15" s="115"/>
      <c r="U15" s="115"/>
    </row>
    <row r="16" spans="1:29" s="140" customFormat="1" ht="15" customHeight="1" x14ac:dyDescent="0.2">
      <c r="A16" s="363" t="s">
        <v>5</v>
      </c>
      <c r="B16" s="363"/>
      <c r="C16" s="363"/>
      <c r="D16" s="137"/>
      <c r="E16" s="137"/>
      <c r="F16" s="137"/>
      <c r="G16" s="137"/>
      <c r="H16" s="137"/>
      <c r="I16" s="137"/>
      <c r="J16" s="137"/>
      <c r="K16" s="137"/>
      <c r="L16" s="137"/>
      <c r="M16" s="137"/>
      <c r="N16" s="137"/>
      <c r="O16" s="137"/>
      <c r="P16" s="137"/>
      <c r="Q16" s="137"/>
      <c r="R16" s="137"/>
      <c r="S16" s="137"/>
      <c r="T16" s="137"/>
      <c r="U16" s="137"/>
    </row>
    <row r="17" spans="1:21" s="140" customFormat="1" ht="15" customHeight="1" x14ac:dyDescent="0.2">
      <c r="A17" s="371"/>
      <c r="B17" s="371"/>
      <c r="C17" s="371"/>
      <c r="D17" s="141"/>
      <c r="E17" s="141"/>
      <c r="F17" s="141"/>
      <c r="G17" s="141"/>
      <c r="H17" s="141"/>
      <c r="I17" s="141"/>
      <c r="J17" s="141"/>
      <c r="K17" s="141"/>
      <c r="L17" s="141"/>
      <c r="M17" s="141"/>
      <c r="N17" s="141"/>
      <c r="O17" s="141"/>
      <c r="P17" s="141"/>
      <c r="Q17" s="141"/>
      <c r="R17" s="141"/>
    </row>
    <row r="18" spans="1:21" s="140" customFormat="1" ht="27.75" customHeight="1" x14ac:dyDescent="0.2">
      <c r="A18" s="359" t="s">
        <v>390</v>
      </c>
      <c r="B18" s="359"/>
      <c r="C18" s="359"/>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7"/>
      <c r="B19" s="137"/>
      <c r="C19" s="137"/>
      <c r="D19" s="137"/>
      <c r="E19" s="137"/>
      <c r="F19" s="137"/>
      <c r="G19" s="137"/>
      <c r="H19" s="141"/>
      <c r="I19" s="141"/>
      <c r="J19" s="141"/>
      <c r="K19" s="141"/>
      <c r="L19" s="141"/>
      <c r="M19" s="141"/>
      <c r="N19" s="141"/>
      <c r="O19" s="141"/>
      <c r="P19" s="141"/>
      <c r="Q19" s="141"/>
      <c r="R19" s="141"/>
    </row>
    <row r="20" spans="1:21" s="140" customFormat="1" ht="39.75" customHeight="1" x14ac:dyDescent="0.2">
      <c r="A20" s="143" t="s">
        <v>4</v>
      </c>
      <c r="B20" s="144" t="s">
        <v>66</v>
      </c>
      <c r="C20" s="145" t="s">
        <v>65</v>
      </c>
      <c r="D20" s="146"/>
      <c r="E20" s="146"/>
      <c r="F20" s="146"/>
      <c r="G20" s="146"/>
      <c r="H20" s="138"/>
      <c r="I20" s="138"/>
      <c r="J20" s="138"/>
      <c r="K20" s="138"/>
      <c r="L20" s="138"/>
      <c r="M20" s="138"/>
      <c r="N20" s="138"/>
      <c r="O20" s="138"/>
      <c r="P20" s="138"/>
      <c r="Q20" s="138"/>
      <c r="R20" s="138"/>
      <c r="S20" s="147"/>
      <c r="T20" s="147"/>
      <c r="U20" s="147"/>
    </row>
    <row r="21" spans="1:21" s="140" customFormat="1" ht="16.5" customHeight="1" x14ac:dyDescent="0.2">
      <c r="A21" s="145">
        <v>1</v>
      </c>
      <c r="B21" s="144">
        <v>2</v>
      </c>
      <c r="C21" s="145">
        <v>3</v>
      </c>
      <c r="D21" s="146"/>
      <c r="E21" s="146"/>
      <c r="F21" s="146"/>
      <c r="G21" s="146"/>
      <c r="H21" s="138"/>
      <c r="I21" s="138"/>
      <c r="J21" s="138"/>
      <c r="K21" s="138"/>
      <c r="L21" s="138"/>
      <c r="M21" s="138"/>
      <c r="N21" s="138"/>
      <c r="O21" s="138"/>
      <c r="P21" s="138"/>
      <c r="Q21" s="138"/>
      <c r="R21" s="138"/>
      <c r="S21" s="147"/>
      <c r="T21" s="147"/>
      <c r="U21" s="147"/>
    </row>
    <row r="22" spans="1:21" s="140" customFormat="1" ht="17.25" customHeight="1" x14ac:dyDescent="0.2">
      <c r="A22" s="148" t="s">
        <v>64</v>
      </c>
      <c r="B22" s="211" t="s">
        <v>402</v>
      </c>
      <c r="C22" s="212" t="s">
        <v>518</v>
      </c>
      <c r="D22" s="146"/>
      <c r="E22" s="146"/>
      <c r="F22" s="138"/>
      <c r="G22" s="138"/>
      <c r="H22" s="138"/>
      <c r="I22" s="138"/>
      <c r="J22" s="138"/>
      <c r="K22" s="138"/>
      <c r="L22" s="138"/>
      <c r="M22" s="138"/>
      <c r="N22" s="138"/>
      <c r="O22" s="138"/>
      <c r="P22" s="138"/>
      <c r="Q22" s="147"/>
      <c r="R22" s="147"/>
      <c r="S22" s="147"/>
      <c r="T22" s="147"/>
      <c r="U22" s="147"/>
    </row>
    <row r="23" spans="1:21" ht="51" customHeight="1" x14ac:dyDescent="0.25">
      <c r="A23" s="148" t="s">
        <v>62</v>
      </c>
      <c r="B23" s="207" t="s">
        <v>59</v>
      </c>
      <c r="C23" s="143" t="s">
        <v>553</v>
      </c>
      <c r="D23" s="149"/>
      <c r="E23" s="149"/>
      <c r="F23" s="149"/>
      <c r="G23" s="149"/>
      <c r="H23" s="149"/>
      <c r="I23" s="149"/>
      <c r="J23" s="149"/>
      <c r="K23" s="149"/>
      <c r="L23" s="149"/>
      <c r="M23" s="149"/>
      <c r="N23" s="149"/>
      <c r="O23" s="149"/>
      <c r="P23" s="149"/>
      <c r="Q23" s="149"/>
      <c r="R23" s="149"/>
      <c r="S23" s="149"/>
      <c r="T23" s="149"/>
      <c r="U23" s="149"/>
    </row>
    <row r="24" spans="1:21" ht="342" customHeight="1" x14ac:dyDescent="0.25">
      <c r="A24" s="148" t="s">
        <v>61</v>
      </c>
      <c r="B24" s="207" t="s">
        <v>422</v>
      </c>
      <c r="C24" s="209" t="s">
        <v>540</v>
      </c>
      <c r="D24" s="149"/>
      <c r="E24" s="149"/>
      <c r="F24" s="149"/>
      <c r="G24" s="149"/>
      <c r="H24" s="149"/>
      <c r="I24" s="149"/>
      <c r="J24" s="149"/>
      <c r="K24" s="149"/>
      <c r="L24" s="149"/>
      <c r="M24" s="149"/>
      <c r="N24" s="149"/>
      <c r="O24" s="149"/>
      <c r="P24" s="149"/>
      <c r="Q24" s="149"/>
      <c r="R24" s="149"/>
      <c r="S24" s="149"/>
      <c r="T24" s="149"/>
      <c r="U24" s="149"/>
    </row>
    <row r="25" spans="1:21" ht="31.5" x14ac:dyDescent="0.25">
      <c r="A25" s="148" t="s">
        <v>60</v>
      </c>
      <c r="B25" s="207" t="s">
        <v>423</v>
      </c>
      <c r="C25" s="248" t="s">
        <v>536</v>
      </c>
      <c r="D25" s="149"/>
      <c r="E25" s="149"/>
      <c r="F25" s="149"/>
      <c r="G25" s="149"/>
      <c r="H25" s="149"/>
      <c r="I25" s="149"/>
      <c r="J25" s="149"/>
      <c r="K25" s="149"/>
      <c r="L25" s="149"/>
      <c r="M25" s="149"/>
      <c r="N25" s="149"/>
      <c r="O25" s="149"/>
      <c r="P25" s="149"/>
      <c r="Q25" s="149"/>
      <c r="R25" s="149"/>
      <c r="S25" s="149"/>
      <c r="T25" s="149"/>
      <c r="U25" s="149"/>
    </row>
    <row r="26" spans="1:21" ht="31.5" x14ac:dyDescent="0.25">
      <c r="A26" s="148" t="s">
        <v>58</v>
      </c>
      <c r="B26" s="207" t="s">
        <v>225</v>
      </c>
      <c r="C26" s="143" t="s">
        <v>459</v>
      </c>
      <c r="D26" s="149"/>
      <c r="E26" s="149"/>
      <c r="F26" s="149"/>
      <c r="G26" s="149"/>
      <c r="H26" s="149"/>
      <c r="I26" s="149"/>
      <c r="J26" s="149"/>
      <c r="K26" s="149"/>
      <c r="L26" s="149"/>
      <c r="M26" s="149"/>
      <c r="N26" s="149"/>
      <c r="O26" s="149"/>
      <c r="P26" s="149"/>
      <c r="Q26" s="149"/>
      <c r="R26" s="149"/>
      <c r="S26" s="149"/>
      <c r="T26" s="149"/>
      <c r="U26" s="149"/>
    </row>
    <row r="27" spans="1:21" ht="78.75" x14ac:dyDescent="0.25">
      <c r="A27" s="148" t="s">
        <v>57</v>
      </c>
      <c r="B27" s="207" t="s">
        <v>403</v>
      </c>
      <c r="C27" s="210" t="s">
        <v>528</v>
      </c>
      <c r="D27" s="149"/>
      <c r="E27" s="149"/>
      <c r="F27" s="149"/>
      <c r="G27" s="149"/>
      <c r="H27" s="149"/>
      <c r="I27" s="149"/>
      <c r="J27" s="149"/>
      <c r="K27" s="149"/>
      <c r="L27" s="149"/>
      <c r="M27" s="149"/>
      <c r="N27" s="149"/>
      <c r="O27" s="149"/>
      <c r="P27" s="149"/>
      <c r="Q27" s="149"/>
      <c r="R27" s="149"/>
      <c r="S27" s="149"/>
      <c r="T27" s="149"/>
      <c r="U27" s="149"/>
    </row>
    <row r="28" spans="1:21" ht="15.75" x14ac:dyDescent="0.25">
      <c r="A28" s="148" t="s">
        <v>55</v>
      </c>
      <c r="B28" s="207" t="s">
        <v>56</v>
      </c>
      <c r="C28" s="239">
        <v>2024</v>
      </c>
      <c r="D28" s="149"/>
      <c r="E28" s="149"/>
      <c r="F28" s="149"/>
      <c r="G28" s="149"/>
      <c r="H28" s="149"/>
      <c r="I28" s="149"/>
      <c r="J28" s="149"/>
      <c r="K28" s="149"/>
      <c r="L28" s="149"/>
      <c r="M28" s="149"/>
      <c r="N28" s="149"/>
      <c r="O28" s="149"/>
      <c r="P28" s="149"/>
      <c r="Q28" s="149"/>
      <c r="R28" s="149"/>
      <c r="S28" s="149"/>
      <c r="T28" s="149"/>
      <c r="U28" s="149"/>
    </row>
    <row r="29" spans="1:21" ht="31.5" x14ac:dyDescent="0.25">
      <c r="A29" s="148" t="s">
        <v>53</v>
      </c>
      <c r="B29" s="209" t="s">
        <v>54</v>
      </c>
      <c r="C29" s="239">
        <v>2024</v>
      </c>
      <c r="D29" s="149"/>
      <c r="E29" s="149"/>
      <c r="F29" s="149"/>
      <c r="G29" s="149"/>
      <c r="H29" s="149"/>
      <c r="I29" s="149"/>
      <c r="J29" s="149"/>
      <c r="K29" s="149"/>
      <c r="L29" s="149"/>
      <c r="M29" s="149"/>
      <c r="N29" s="149"/>
      <c r="O29" s="149"/>
      <c r="P29" s="149"/>
      <c r="Q29" s="149"/>
      <c r="R29" s="149"/>
      <c r="S29" s="149"/>
      <c r="T29" s="149"/>
      <c r="U29" s="149"/>
    </row>
    <row r="30" spans="1:21" ht="31.5" x14ac:dyDescent="0.25">
      <c r="A30" s="148" t="s">
        <v>71</v>
      </c>
      <c r="B30" s="209" t="s">
        <v>52</v>
      </c>
      <c r="C30" s="242" t="s">
        <v>542</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70" zoomScaleNormal="80" zoomScaleSheetLayoutView="70" workbookViewId="0">
      <selection activeCell="A13" sqref="A13:Z16"/>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33" t="s">
        <v>67</v>
      </c>
    </row>
    <row r="2" spans="1:28" ht="18.75" x14ac:dyDescent="0.3">
      <c r="Z2" s="134" t="s">
        <v>9</v>
      </c>
    </row>
    <row r="3" spans="1:28" ht="18.75" x14ac:dyDescent="0.3">
      <c r="Z3" s="134" t="s">
        <v>523</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6"/>
      <c r="AB6" s="116"/>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6"/>
      <c r="AB7" s="116"/>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5"/>
      <c r="AB8" s="115"/>
    </row>
    <row r="9" spans="1:28" ht="15.75" x14ac:dyDescent="0.25">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7"/>
      <c r="AB9" s="13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6"/>
      <c r="AB10" s="116"/>
    </row>
    <row r="11" spans="1:28" x14ac:dyDescent="0.25">
      <c r="A11" s="362" t="str">
        <f>'3.3 паспорт описание'!A12:C12</f>
        <v>N_PO1600.0033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5"/>
      <c r="AB11" s="115"/>
    </row>
    <row r="12" spans="1:28" ht="15.75"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7"/>
      <c r="AB12" s="137"/>
    </row>
    <row r="13" spans="1:28" ht="20.2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70"/>
      <c r="AB13" s="170"/>
    </row>
    <row r="14" spans="1:28" ht="20.25" x14ac:dyDescent="0.25">
      <c r="A14" s="394"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5"/>
      <c r="AB14" s="115"/>
    </row>
    <row r="15" spans="1:28" ht="20.25"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37"/>
      <c r="AB15" s="137"/>
    </row>
    <row r="16" spans="1:28" ht="20.25" x14ac:dyDescent="0.3">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421</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280</v>
      </c>
      <c r="B23" s="401"/>
      <c r="C23" s="401"/>
      <c r="D23" s="401"/>
      <c r="E23" s="401"/>
      <c r="F23" s="401"/>
      <c r="G23" s="401"/>
      <c r="H23" s="401"/>
      <c r="I23" s="401"/>
      <c r="J23" s="401"/>
      <c r="K23" s="401"/>
      <c r="L23" s="402"/>
      <c r="M23" s="399" t="s">
        <v>281</v>
      </c>
      <c r="N23" s="399"/>
      <c r="O23" s="399"/>
      <c r="P23" s="399"/>
      <c r="Q23" s="399"/>
      <c r="R23" s="399"/>
      <c r="S23" s="399"/>
      <c r="T23" s="399"/>
      <c r="U23" s="399"/>
      <c r="V23" s="399"/>
      <c r="W23" s="399"/>
      <c r="X23" s="399"/>
      <c r="Y23" s="399"/>
      <c r="Z23" s="399"/>
    </row>
    <row r="24" spans="1:28" ht="151.5" customHeight="1" x14ac:dyDescent="0.25">
      <c r="A24" s="173" t="s">
        <v>228</v>
      </c>
      <c r="B24" s="174" t="s">
        <v>235</v>
      </c>
      <c r="C24" s="173" t="s">
        <v>274</v>
      </c>
      <c r="D24" s="173" t="s">
        <v>229</v>
      </c>
      <c r="E24" s="173" t="s">
        <v>275</v>
      </c>
      <c r="F24" s="173" t="s">
        <v>277</v>
      </c>
      <c r="G24" s="173" t="s">
        <v>276</v>
      </c>
      <c r="H24" s="173" t="s">
        <v>230</v>
      </c>
      <c r="I24" s="173" t="s">
        <v>278</v>
      </c>
      <c r="J24" s="173" t="s">
        <v>236</v>
      </c>
      <c r="K24" s="174" t="s">
        <v>234</v>
      </c>
      <c r="L24" s="174" t="s">
        <v>231</v>
      </c>
      <c r="M24" s="175" t="s">
        <v>243</v>
      </c>
      <c r="N24" s="174" t="s">
        <v>432</v>
      </c>
      <c r="O24" s="173" t="s">
        <v>241</v>
      </c>
      <c r="P24" s="173" t="s">
        <v>242</v>
      </c>
      <c r="Q24" s="173" t="s">
        <v>240</v>
      </c>
      <c r="R24" s="173" t="s">
        <v>230</v>
      </c>
      <c r="S24" s="173" t="s">
        <v>239</v>
      </c>
      <c r="T24" s="173" t="s">
        <v>238</v>
      </c>
      <c r="U24" s="173" t="s">
        <v>273</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111" customHeight="1" x14ac:dyDescent="0.25">
      <c r="A26" s="251" t="s">
        <v>554</v>
      </c>
      <c r="B26" s="252" t="s">
        <v>539</v>
      </c>
      <c r="C26" s="251">
        <v>5.4</v>
      </c>
      <c r="D26" s="253">
        <v>48</v>
      </c>
      <c r="E26" s="250"/>
      <c r="F26" s="253">
        <v>259.20000000000005</v>
      </c>
      <c r="G26" s="250"/>
      <c r="H26" s="253">
        <v>229885</v>
      </c>
      <c r="I26" s="251">
        <v>1.1275202818800706E-3</v>
      </c>
      <c r="J26" s="253">
        <v>2.0880005220001306E-4</v>
      </c>
      <c r="K26" s="179" t="s">
        <v>555</v>
      </c>
      <c r="L26" s="174"/>
      <c r="M26" s="254">
        <v>2024</v>
      </c>
      <c r="N26" s="179"/>
      <c r="O26" s="251">
        <v>116.64000000000001</v>
      </c>
      <c r="P26" s="255">
        <v>2.4300000000000002</v>
      </c>
      <c r="Q26" s="250"/>
      <c r="R26" s="253">
        <v>229885</v>
      </c>
      <c r="S26" s="251">
        <v>5.0738412684603177E-4</v>
      </c>
      <c r="T26" s="253">
        <v>1.4616003654000911E-4</v>
      </c>
      <c r="U26" s="250"/>
      <c r="V26" s="174"/>
      <c r="W26" s="251">
        <v>-6.2013615503403886E-4</v>
      </c>
      <c r="X26" s="251">
        <v>-6.2640015660003957E-5</v>
      </c>
      <c r="Y26" s="250"/>
      <c r="Z26" s="234" t="s">
        <v>556</v>
      </c>
    </row>
    <row r="27" spans="1:28" ht="120" customHeight="1" x14ac:dyDescent="0.25">
      <c r="A27" s="251" t="s">
        <v>554</v>
      </c>
      <c r="B27" s="256" t="s">
        <v>565</v>
      </c>
      <c r="C27" s="251">
        <v>3.8</v>
      </c>
      <c r="D27" s="253">
        <v>4</v>
      </c>
      <c r="E27" s="250"/>
      <c r="F27" s="253">
        <v>15.2</v>
      </c>
      <c r="G27" s="250"/>
      <c r="H27" s="253">
        <v>229885</v>
      </c>
      <c r="I27" s="251">
        <v>6.6120016530004129E-5</v>
      </c>
      <c r="J27" s="253">
        <v>1.7400004350001089E-5</v>
      </c>
      <c r="K27" s="179" t="s">
        <v>555</v>
      </c>
      <c r="L27" s="174"/>
      <c r="M27" s="254">
        <v>2024</v>
      </c>
      <c r="N27" s="179"/>
      <c r="O27" s="251">
        <v>6.84</v>
      </c>
      <c r="P27" s="255">
        <v>1.71</v>
      </c>
      <c r="Q27" s="250"/>
      <c r="R27" s="253">
        <v>229885</v>
      </c>
      <c r="S27" s="251">
        <v>2.9754007438501858E-5</v>
      </c>
      <c r="T27" s="253">
        <v>1.218000304500076E-5</v>
      </c>
      <c r="U27" s="250"/>
      <c r="V27" s="174"/>
      <c r="W27" s="251">
        <v>-3.6366009091502274E-5</v>
      </c>
      <c r="X27" s="251">
        <v>-5.2200013050003286E-6</v>
      </c>
      <c r="Y27" s="250"/>
      <c r="Z27" s="234" t="s">
        <v>556</v>
      </c>
    </row>
    <row r="28" spans="1:28" ht="116.25" customHeight="1" x14ac:dyDescent="0.25">
      <c r="A28" s="251" t="s">
        <v>554</v>
      </c>
      <c r="B28" s="256" t="s">
        <v>557</v>
      </c>
      <c r="C28" s="251">
        <v>3.3</v>
      </c>
      <c r="D28" s="253">
        <v>4</v>
      </c>
      <c r="E28" s="250"/>
      <c r="F28" s="253">
        <v>13.2</v>
      </c>
      <c r="G28" s="250"/>
      <c r="H28" s="253">
        <v>229885</v>
      </c>
      <c r="I28" s="251">
        <v>5.7420014355003584E-5</v>
      </c>
      <c r="J28" s="253">
        <v>1.7400004350001089E-5</v>
      </c>
      <c r="K28" s="179" t="s">
        <v>555</v>
      </c>
      <c r="L28" s="174"/>
      <c r="M28" s="254">
        <v>2024</v>
      </c>
      <c r="N28" s="179"/>
      <c r="O28" s="251">
        <v>5.9399999999999995</v>
      </c>
      <c r="P28" s="255">
        <v>1.4849999999999999</v>
      </c>
      <c r="Q28" s="250"/>
      <c r="R28" s="253">
        <v>229885</v>
      </c>
      <c r="S28" s="251">
        <v>2.5839006459751612E-5</v>
      </c>
      <c r="T28" s="253">
        <v>1.218000304500076E-5</v>
      </c>
      <c r="U28" s="250"/>
      <c r="V28" s="174"/>
      <c r="W28" s="251">
        <v>-3.1581007895251972E-5</v>
      </c>
      <c r="X28" s="251">
        <v>-5.2200013050003286E-6</v>
      </c>
      <c r="Y28" s="250"/>
      <c r="Z28" s="234" t="s">
        <v>556</v>
      </c>
    </row>
    <row r="29" spans="1:28" ht="108.75" customHeight="1" x14ac:dyDescent="0.25">
      <c r="A29" s="251" t="s">
        <v>554</v>
      </c>
      <c r="B29" s="256" t="s">
        <v>558</v>
      </c>
      <c r="C29" s="251">
        <v>2.9</v>
      </c>
      <c r="D29" s="253">
        <v>4</v>
      </c>
      <c r="E29" s="250"/>
      <c r="F29" s="253">
        <v>11.6</v>
      </c>
      <c r="G29" s="250"/>
      <c r="H29" s="253">
        <v>229885</v>
      </c>
      <c r="I29" s="251">
        <v>5.0460012615003153E-5</v>
      </c>
      <c r="J29" s="253">
        <v>1.7400004350001089E-5</v>
      </c>
      <c r="K29" s="179" t="s">
        <v>555</v>
      </c>
      <c r="L29" s="174"/>
      <c r="M29" s="254">
        <v>2024</v>
      </c>
      <c r="N29" s="179"/>
      <c r="O29" s="251">
        <v>5.22</v>
      </c>
      <c r="P29" s="255">
        <v>1.3049999999999999</v>
      </c>
      <c r="Q29" s="250"/>
      <c r="R29" s="253">
        <v>229885</v>
      </c>
      <c r="S29" s="251">
        <v>2.2707005676751418E-5</v>
      </c>
      <c r="T29" s="253">
        <v>1.218000304500076E-5</v>
      </c>
      <c r="U29" s="250"/>
      <c r="V29" s="174"/>
      <c r="W29" s="251">
        <v>-2.7753006938251734E-5</v>
      </c>
      <c r="X29" s="251">
        <v>-5.2200013050003286E-6</v>
      </c>
      <c r="Y29" s="250"/>
      <c r="Z29" s="234" t="s">
        <v>556</v>
      </c>
    </row>
    <row r="30" spans="1:28" ht="109.5" customHeight="1" x14ac:dyDescent="0.25">
      <c r="A30" s="251" t="s">
        <v>554</v>
      </c>
      <c r="B30" s="256" t="s">
        <v>561</v>
      </c>
      <c r="C30" s="251">
        <v>4.0999999999999996</v>
      </c>
      <c r="D30" s="253">
        <v>4</v>
      </c>
      <c r="E30" s="250"/>
      <c r="F30" s="253">
        <v>16.399999999999999</v>
      </c>
      <c r="G30" s="250"/>
      <c r="H30" s="253">
        <v>229885</v>
      </c>
      <c r="I30" s="251">
        <v>7.1340017835004447E-5</v>
      </c>
      <c r="J30" s="253">
        <v>1.7400004350001089E-5</v>
      </c>
      <c r="K30" s="179" t="s">
        <v>555</v>
      </c>
      <c r="L30" s="174"/>
      <c r="M30" s="254">
        <v>2024</v>
      </c>
      <c r="N30" s="179"/>
      <c r="O30" s="251">
        <v>7.38</v>
      </c>
      <c r="P30" s="255">
        <v>1.845</v>
      </c>
      <c r="Q30" s="250"/>
      <c r="R30" s="253">
        <v>229885</v>
      </c>
      <c r="S30" s="251">
        <v>3.2103008025752007E-5</v>
      </c>
      <c r="T30" s="253">
        <v>1.218000304500076E-5</v>
      </c>
      <c r="U30" s="250"/>
      <c r="V30" s="174"/>
      <c r="W30" s="251">
        <v>-3.923700980925244E-5</v>
      </c>
      <c r="X30" s="251">
        <v>-5.2200013050003286E-6</v>
      </c>
      <c r="Y30" s="250"/>
      <c r="Z30" s="234" t="s">
        <v>556</v>
      </c>
    </row>
    <row r="31" spans="1:28" ht="113.25" customHeight="1" x14ac:dyDescent="0.25">
      <c r="A31" s="251" t="s">
        <v>554</v>
      </c>
      <c r="B31" s="256" t="s">
        <v>562</v>
      </c>
      <c r="C31" s="251">
        <v>3.9</v>
      </c>
      <c r="D31" s="253">
        <v>4</v>
      </c>
      <c r="E31" s="250"/>
      <c r="F31" s="253">
        <v>15.6</v>
      </c>
      <c r="G31" s="250"/>
      <c r="H31" s="253">
        <v>229885</v>
      </c>
      <c r="I31" s="251">
        <v>6.7860016965004235E-5</v>
      </c>
      <c r="J31" s="253">
        <v>1.7400004350001089E-5</v>
      </c>
      <c r="K31" s="179" t="s">
        <v>555</v>
      </c>
      <c r="L31" s="174"/>
      <c r="M31" s="254">
        <v>2024</v>
      </c>
      <c r="N31" s="179"/>
      <c r="O31" s="251">
        <v>7.02</v>
      </c>
      <c r="P31" s="255">
        <v>1.7549999999999999</v>
      </c>
      <c r="Q31" s="250"/>
      <c r="R31" s="253">
        <v>229885</v>
      </c>
      <c r="S31" s="251">
        <v>3.053700763425191E-5</v>
      </c>
      <c r="T31" s="253">
        <v>1.218000304500076E-5</v>
      </c>
      <c r="U31" s="250"/>
      <c r="V31" s="174"/>
      <c r="W31" s="251">
        <v>-3.7323009330752325E-5</v>
      </c>
      <c r="X31" s="251">
        <v>-5.2200013050003286E-6</v>
      </c>
      <c r="Y31" s="250"/>
      <c r="Z31" s="234" t="s">
        <v>556</v>
      </c>
    </row>
    <row r="32" spans="1:28" ht="111" customHeight="1" x14ac:dyDescent="0.25">
      <c r="A32" s="251" t="s">
        <v>554</v>
      </c>
      <c r="B32" s="256" t="s">
        <v>559</v>
      </c>
      <c r="C32" s="251">
        <v>3.7</v>
      </c>
      <c r="D32" s="253">
        <v>4</v>
      </c>
      <c r="E32" s="250"/>
      <c r="F32" s="253">
        <v>14.8</v>
      </c>
      <c r="G32" s="250"/>
      <c r="H32" s="253">
        <v>229885</v>
      </c>
      <c r="I32" s="251">
        <v>6.4380016095004022E-5</v>
      </c>
      <c r="J32" s="253">
        <v>1.7400004350001089E-5</v>
      </c>
      <c r="K32" s="179" t="s">
        <v>555</v>
      </c>
      <c r="L32" s="174"/>
      <c r="M32" s="254">
        <v>2024</v>
      </c>
      <c r="N32" s="179"/>
      <c r="O32" s="251">
        <v>6.66</v>
      </c>
      <c r="P32" s="255">
        <v>1.665</v>
      </c>
      <c r="Q32" s="250"/>
      <c r="R32" s="253">
        <v>229885</v>
      </c>
      <c r="S32" s="251">
        <v>2.8971007242751813E-5</v>
      </c>
      <c r="T32" s="253">
        <v>1.218000304500076E-5</v>
      </c>
      <c r="U32" s="250"/>
      <c r="V32" s="174"/>
      <c r="W32" s="251">
        <v>-3.540900885225221E-5</v>
      </c>
      <c r="X32" s="251">
        <v>-5.2200013050003286E-6</v>
      </c>
      <c r="Y32" s="250"/>
      <c r="Z32" s="234" t="s">
        <v>556</v>
      </c>
    </row>
    <row r="33" spans="1:26" ht="106.5" customHeight="1" x14ac:dyDescent="0.25">
      <c r="A33" s="251" t="s">
        <v>554</v>
      </c>
      <c r="B33" s="256" t="s">
        <v>560</v>
      </c>
      <c r="C33" s="251">
        <v>3.4</v>
      </c>
      <c r="D33" s="253">
        <v>4</v>
      </c>
      <c r="E33" s="250"/>
      <c r="F33" s="253">
        <v>13.6</v>
      </c>
      <c r="G33" s="250"/>
      <c r="H33" s="253">
        <v>229885</v>
      </c>
      <c r="I33" s="251">
        <v>5.9160014790003697E-5</v>
      </c>
      <c r="J33" s="253">
        <v>1.7400004350001089E-5</v>
      </c>
      <c r="K33" s="179" t="s">
        <v>555</v>
      </c>
      <c r="L33" s="174"/>
      <c r="M33" s="254">
        <v>2024</v>
      </c>
      <c r="N33" s="179"/>
      <c r="O33" s="251">
        <v>6.12</v>
      </c>
      <c r="P33" s="255">
        <v>1.53</v>
      </c>
      <c r="Q33" s="250"/>
      <c r="R33" s="253">
        <v>229885</v>
      </c>
      <c r="S33" s="251">
        <v>2.6622006655501664E-5</v>
      </c>
      <c r="T33" s="253">
        <v>1.218000304500076E-5</v>
      </c>
      <c r="U33" s="250"/>
      <c r="V33" s="174"/>
      <c r="W33" s="251">
        <v>-3.253800813450203E-5</v>
      </c>
      <c r="X33" s="251">
        <v>-5.2200013050003286E-6</v>
      </c>
      <c r="Y33" s="250"/>
      <c r="Z33" s="234" t="s">
        <v>556</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9</v>
      </c>
    </row>
    <row r="3" spans="1:28" s="11" customFormat="1" ht="18.75" x14ac:dyDescent="0.3">
      <c r="A3" s="14"/>
      <c r="B3" s="14"/>
      <c r="O3" s="13" t="s">
        <v>455</v>
      </c>
    </row>
    <row r="4" spans="1:28" s="11" customFormat="1" ht="18.75" x14ac:dyDescent="0.3">
      <c r="A4" s="14"/>
      <c r="B4" s="14"/>
      <c r="L4" s="13"/>
    </row>
    <row r="5" spans="1:28" s="11" customFormat="1" ht="15.75"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08" t="s">
        <v>8</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N_PO1600.0033</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2" x14ac:dyDescent="0.2">
      <c r="A15" s="409"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399</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4</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3</v>
      </c>
      <c r="L20" s="32" t="s">
        <v>2</v>
      </c>
      <c r="M20" s="31" t="s">
        <v>226</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548</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8"/>
  <sheetViews>
    <sheetView view="pageBreakPreview" topLeftCell="A18" zoomScale="70" zoomScaleNormal="100" zoomScaleSheetLayoutView="70" zoomScalePageLayoutView="50" workbookViewId="0">
      <selection activeCell="L25" sqref="L25"/>
    </sheetView>
  </sheetViews>
  <sheetFormatPr defaultColWidth="9.140625"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52" width="16.7109375" style="261" customWidth="1"/>
    <col min="53" max="16384" width="9.140625" style="261"/>
  </cols>
  <sheetData>
    <row r="1" spans="1:38" s="260" customFormat="1" ht="12.75" hidden="1" customHeight="1" x14ac:dyDescent="0.2">
      <c r="A1" s="418" t="s">
        <v>574</v>
      </c>
      <c r="B1" s="259">
        <v>2023</v>
      </c>
      <c r="C1" s="259">
        <f>B1+1</f>
        <v>2024</v>
      </c>
      <c r="D1" s="259">
        <f t="shared" ref="D1:V2" si="0">C1+1</f>
        <v>2025</v>
      </c>
      <c r="E1" s="259">
        <f t="shared" si="0"/>
        <v>2026</v>
      </c>
      <c r="F1" s="259">
        <f t="shared" si="0"/>
        <v>2027</v>
      </c>
      <c r="G1" s="259">
        <f t="shared" si="0"/>
        <v>2028</v>
      </c>
      <c r="H1" s="259">
        <f t="shared" si="0"/>
        <v>2029</v>
      </c>
      <c r="I1" s="259">
        <f t="shared" si="0"/>
        <v>2030</v>
      </c>
      <c r="J1" s="259">
        <f t="shared" si="0"/>
        <v>2031</v>
      </c>
      <c r="K1" s="259">
        <f t="shared" si="0"/>
        <v>2032</v>
      </c>
      <c r="L1" s="259">
        <f t="shared" si="0"/>
        <v>2033</v>
      </c>
      <c r="M1" s="259">
        <f t="shared" si="0"/>
        <v>2034</v>
      </c>
      <c r="N1" s="259">
        <f t="shared" si="0"/>
        <v>2035</v>
      </c>
      <c r="O1" s="259">
        <f t="shared" si="0"/>
        <v>2036</v>
      </c>
      <c r="P1" s="259">
        <f t="shared" si="0"/>
        <v>2037</v>
      </c>
      <c r="Q1" s="259">
        <f t="shared" si="0"/>
        <v>2038</v>
      </c>
      <c r="R1" s="259">
        <f t="shared" si="0"/>
        <v>2039</v>
      </c>
      <c r="S1" s="259">
        <f t="shared" si="0"/>
        <v>2040</v>
      </c>
      <c r="T1" s="259">
        <f t="shared" si="0"/>
        <v>2041</v>
      </c>
      <c r="U1" s="259">
        <f t="shared" si="0"/>
        <v>2042</v>
      </c>
      <c r="V1" s="259">
        <f t="shared" si="0"/>
        <v>2043</v>
      </c>
      <c r="W1" s="259" t="e">
        <f>#REF!+1</f>
        <v>#REF!</v>
      </c>
      <c r="X1" s="259" t="e">
        <f t="shared" ref="X1:AL2" si="1">W1+1</f>
        <v>#REF!</v>
      </c>
      <c r="Y1" s="259" t="e">
        <f t="shared" si="1"/>
        <v>#REF!</v>
      </c>
      <c r="Z1" s="259" t="e">
        <f t="shared" si="1"/>
        <v>#REF!</v>
      </c>
      <c r="AA1" s="259" t="e">
        <f t="shared" si="1"/>
        <v>#REF!</v>
      </c>
      <c r="AB1" s="259" t="e">
        <f t="shared" si="1"/>
        <v>#REF!</v>
      </c>
      <c r="AC1" s="259" t="e">
        <f t="shared" si="1"/>
        <v>#REF!</v>
      </c>
      <c r="AD1" s="259" t="e">
        <f t="shared" si="1"/>
        <v>#REF!</v>
      </c>
      <c r="AE1" s="259" t="e">
        <f t="shared" si="1"/>
        <v>#REF!</v>
      </c>
      <c r="AF1" s="259" t="e">
        <f t="shared" si="1"/>
        <v>#REF!</v>
      </c>
      <c r="AG1" s="259" t="e">
        <f t="shared" si="1"/>
        <v>#REF!</v>
      </c>
      <c r="AH1" s="259" t="e">
        <f t="shared" si="1"/>
        <v>#REF!</v>
      </c>
      <c r="AI1" s="259" t="e">
        <f t="shared" si="1"/>
        <v>#REF!</v>
      </c>
      <c r="AJ1" s="259" t="e">
        <f t="shared" si="1"/>
        <v>#REF!</v>
      </c>
      <c r="AK1" s="259" t="e">
        <f t="shared" si="1"/>
        <v>#REF!</v>
      </c>
      <c r="AL1" s="259" t="e">
        <f t="shared" si="1"/>
        <v>#REF!</v>
      </c>
    </row>
    <row r="2" spans="1:38" s="260" customFormat="1" ht="12.75" hidden="1" customHeight="1" x14ac:dyDescent="0.2">
      <c r="A2" s="418"/>
      <c r="B2" s="259">
        <v>1</v>
      </c>
      <c r="C2" s="259">
        <f>B2+1</f>
        <v>2</v>
      </c>
      <c r="D2" s="259">
        <f t="shared" si="0"/>
        <v>3</v>
      </c>
      <c r="E2" s="259">
        <f t="shared" si="0"/>
        <v>4</v>
      </c>
      <c r="F2" s="259">
        <f t="shared" si="0"/>
        <v>5</v>
      </c>
      <c r="G2" s="259">
        <f t="shared" si="0"/>
        <v>6</v>
      </c>
      <c r="H2" s="259">
        <f t="shared" si="0"/>
        <v>7</v>
      </c>
      <c r="I2" s="259">
        <f t="shared" si="0"/>
        <v>8</v>
      </c>
      <c r="J2" s="259">
        <f t="shared" si="0"/>
        <v>9</v>
      </c>
      <c r="K2" s="259">
        <f t="shared" si="0"/>
        <v>10</v>
      </c>
      <c r="L2" s="259">
        <f t="shared" si="0"/>
        <v>11</v>
      </c>
      <c r="M2" s="259">
        <f t="shared" si="0"/>
        <v>12</v>
      </c>
      <c r="N2" s="259">
        <f t="shared" si="0"/>
        <v>13</v>
      </c>
      <c r="O2" s="259">
        <f t="shared" si="0"/>
        <v>14</v>
      </c>
      <c r="P2" s="259">
        <f t="shared" si="0"/>
        <v>15</v>
      </c>
      <c r="Q2" s="259">
        <f t="shared" si="0"/>
        <v>16</v>
      </c>
      <c r="R2" s="259">
        <f t="shared" si="0"/>
        <v>17</v>
      </c>
      <c r="S2" s="259">
        <f t="shared" si="0"/>
        <v>18</v>
      </c>
      <c r="T2" s="259">
        <f t="shared" si="0"/>
        <v>19</v>
      </c>
      <c r="U2" s="259">
        <f t="shared" si="0"/>
        <v>20</v>
      </c>
      <c r="V2" s="259">
        <f t="shared" si="0"/>
        <v>21</v>
      </c>
      <c r="W2" s="259" t="e">
        <f>#REF!+1</f>
        <v>#REF!</v>
      </c>
      <c r="X2" s="259" t="e">
        <f t="shared" si="1"/>
        <v>#REF!</v>
      </c>
      <c r="Y2" s="259" t="e">
        <f t="shared" si="1"/>
        <v>#REF!</v>
      </c>
      <c r="Z2" s="259" t="e">
        <f t="shared" si="1"/>
        <v>#REF!</v>
      </c>
      <c r="AA2" s="259" t="e">
        <f t="shared" si="1"/>
        <v>#REF!</v>
      </c>
      <c r="AB2" s="259" t="e">
        <f t="shared" si="1"/>
        <v>#REF!</v>
      </c>
      <c r="AC2" s="259" t="e">
        <f t="shared" si="1"/>
        <v>#REF!</v>
      </c>
      <c r="AD2" s="259" t="e">
        <f t="shared" si="1"/>
        <v>#REF!</v>
      </c>
      <c r="AE2" s="259" t="e">
        <f t="shared" si="1"/>
        <v>#REF!</v>
      </c>
      <c r="AF2" s="259" t="e">
        <f t="shared" si="1"/>
        <v>#REF!</v>
      </c>
      <c r="AG2" s="259" t="e">
        <f t="shared" si="1"/>
        <v>#REF!</v>
      </c>
      <c r="AH2" s="259" t="e">
        <f t="shared" si="1"/>
        <v>#REF!</v>
      </c>
      <c r="AI2" s="259" t="e">
        <f t="shared" si="1"/>
        <v>#REF!</v>
      </c>
      <c r="AJ2" s="259" t="e">
        <f t="shared" si="1"/>
        <v>#REF!</v>
      </c>
      <c r="AK2" s="259" t="e">
        <f t="shared" si="1"/>
        <v>#REF!</v>
      </c>
      <c r="AL2" s="259" t="e">
        <f t="shared" si="1"/>
        <v>#REF!</v>
      </c>
    </row>
    <row r="3" spans="1:38" hidden="1" x14ac:dyDescent="0.25">
      <c r="A3" s="418"/>
    </row>
    <row r="5" spans="1:38" s="117" customFormat="1" ht="18.75" customHeight="1" x14ac:dyDescent="0.2">
      <c r="A5" s="132"/>
      <c r="Q5" s="133" t="s">
        <v>67</v>
      </c>
    </row>
    <row r="6" spans="1:38" s="117" customFormat="1" ht="18.75" customHeight="1" x14ac:dyDescent="0.3">
      <c r="A6" s="132"/>
      <c r="Q6" s="134" t="s">
        <v>9</v>
      </c>
    </row>
    <row r="7" spans="1:38" s="117" customFormat="1" ht="18.75" x14ac:dyDescent="0.3">
      <c r="A7" s="135"/>
      <c r="Q7" s="134" t="s">
        <v>455</v>
      </c>
    </row>
    <row r="8" spans="1:38" s="117" customFormat="1" ht="18" x14ac:dyDescent="0.25">
      <c r="E8" s="338"/>
      <c r="F8" s="338"/>
      <c r="G8" s="339"/>
      <c r="H8" s="338"/>
      <c r="I8" s="338"/>
      <c r="J8" s="338"/>
    </row>
    <row r="9" spans="1:38" s="117" customFormat="1" ht="18.75" x14ac:dyDescent="0.3">
      <c r="E9" s="340"/>
      <c r="F9" s="340"/>
      <c r="G9" s="419" t="s">
        <v>572</v>
      </c>
      <c r="H9" s="419"/>
      <c r="I9" s="419"/>
      <c r="J9" s="340"/>
    </row>
    <row r="10" spans="1:38" s="117" customFormat="1" ht="18" x14ac:dyDescent="0.25">
      <c r="E10" s="338"/>
      <c r="F10" s="338"/>
      <c r="G10" s="339"/>
      <c r="H10" s="338"/>
      <c r="I10" s="338"/>
      <c r="J10" s="338"/>
    </row>
    <row r="11" spans="1:38" s="117" customFormat="1" ht="18.75" x14ac:dyDescent="0.2">
      <c r="E11" s="116"/>
      <c r="F11" s="116"/>
      <c r="G11" s="361" t="s">
        <v>8</v>
      </c>
      <c r="H11" s="361"/>
      <c r="I11" s="361"/>
      <c r="J11" s="116"/>
      <c r="K11" s="116"/>
      <c r="L11" s="116"/>
      <c r="M11" s="116"/>
      <c r="N11" s="116"/>
      <c r="O11" s="116"/>
      <c r="P11" s="116"/>
      <c r="Q11" s="116"/>
      <c r="R11" s="116"/>
      <c r="S11" s="116"/>
      <c r="T11" s="116"/>
      <c r="U11" s="116"/>
      <c r="V11" s="116"/>
    </row>
    <row r="12" spans="1:38" s="117" customFormat="1" ht="18.75" x14ac:dyDescent="0.2">
      <c r="E12" s="336"/>
      <c r="F12" s="336"/>
      <c r="G12" s="336"/>
      <c r="H12" s="336"/>
      <c r="I12" s="336"/>
      <c r="J12" s="336"/>
      <c r="K12" s="116"/>
      <c r="L12" s="116"/>
      <c r="M12" s="116"/>
      <c r="N12" s="116"/>
      <c r="O12" s="116"/>
      <c r="P12" s="116"/>
      <c r="Q12" s="116"/>
      <c r="R12" s="116"/>
      <c r="S12" s="116"/>
      <c r="T12" s="116"/>
      <c r="U12" s="116"/>
      <c r="V12" s="116"/>
    </row>
    <row r="13" spans="1:38" s="117" customFormat="1" ht="18.75" x14ac:dyDescent="0.2">
      <c r="E13" s="142"/>
      <c r="F13" s="142"/>
      <c r="G13" s="360" t="s">
        <v>454</v>
      </c>
      <c r="H13" s="360"/>
      <c r="I13" s="360"/>
      <c r="J13" s="142"/>
      <c r="K13" s="116"/>
      <c r="L13" s="116"/>
      <c r="M13" s="116"/>
      <c r="N13" s="116"/>
      <c r="O13" s="116"/>
      <c r="P13" s="116"/>
      <c r="Q13" s="116"/>
      <c r="R13" s="116"/>
      <c r="S13" s="116"/>
      <c r="T13" s="116"/>
      <c r="U13" s="116"/>
      <c r="V13" s="116"/>
    </row>
    <row r="14" spans="1:38" s="117" customFormat="1" ht="18.75" x14ac:dyDescent="0.2">
      <c r="E14" s="341"/>
      <c r="F14" s="341"/>
      <c r="G14" s="371" t="s">
        <v>7</v>
      </c>
      <c r="H14" s="371"/>
      <c r="I14" s="371"/>
      <c r="J14" s="341"/>
      <c r="K14" s="116"/>
      <c r="L14" s="116"/>
      <c r="M14" s="116"/>
      <c r="N14" s="116"/>
      <c r="O14" s="116"/>
      <c r="P14" s="116"/>
      <c r="Q14" s="116"/>
      <c r="R14" s="116"/>
      <c r="S14" s="116"/>
      <c r="T14" s="116"/>
      <c r="U14" s="116"/>
      <c r="V14" s="116"/>
    </row>
    <row r="15" spans="1:38" s="117" customFormat="1" ht="18.75" x14ac:dyDescent="0.2">
      <c r="E15" s="336"/>
      <c r="F15" s="336"/>
      <c r="G15" s="336"/>
      <c r="H15" s="336"/>
      <c r="I15" s="336"/>
      <c r="J15" s="336"/>
      <c r="K15" s="116"/>
      <c r="L15" s="116"/>
      <c r="M15" s="116"/>
      <c r="N15" s="116"/>
      <c r="O15" s="116"/>
      <c r="P15" s="116"/>
      <c r="Q15" s="116"/>
      <c r="R15" s="116"/>
      <c r="S15" s="116"/>
      <c r="T15" s="116"/>
      <c r="U15" s="116"/>
      <c r="V15" s="116"/>
    </row>
    <row r="16" spans="1:38" s="117" customFormat="1" ht="18.75" x14ac:dyDescent="0.2">
      <c r="E16" s="142"/>
      <c r="F16" s="142"/>
      <c r="G16" s="420" t="s">
        <v>571</v>
      </c>
      <c r="H16" s="420"/>
      <c r="I16" s="420"/>
      <c r="J16" s="142"/>
      <c r="K16" s="116"/>
      <c r="L16" s="116"/>
      <c r="M16" s="116"/>
      <c r="N16" s="116"/>
      <c r="O16" s="116"/>
      <c r="P16" s="116"/>
      <c r="Q16" s="116"/>
      <c r="R16" s="116"/>
      <c r="S16" s="116"/>
      <c r="T16" s="116"/>
      <c r="U16" s="116"/>
      <c r="V16" s="116"/>
    </row>
    <row r="17" spans="1:22" s="117" customFormat="1" ht="18.75" x14ac:dyDescent="0.2">
      <c r="E17" s="341"/>
      <c r="F17" s="341"/>
      <c r="G17" s="371" t="s">
        <v>6</v>
      </c>
      <c r="H17" s="371"/>
      <c r="I17" s="371"/>
      <c r="J17" s="341"/>
      <c r="K17" s="116"/>
      <c r="L17" s="116"/>
      <c r="M17" s="116"/>
      <c r="N17" s="116"/>
      <c r="O17" s="116"/>
      <c r="P17" s="116"/>
      <c r="Q17" s="116"/>
      <c r="R17" s="116"/>
      <c r="S17" s="116"/>
      <c r="T17" s="116"/>
      <c r="U17" s="116"/>
      <c r="V17" s="116"/>
    </row>
    <row r="18" spans="1:22" s="139" customFormat="1" ht="15.75" customHeight="1" x14ac:dyDescent="0.2">
      <c r="E18" s="337"/>
      <c r="F18" s="337"/>
      <c r="G18" s="337"/>
      <c r="H18" s="337"/>
      <c r="I18" s="337"/>
      <c r="J18" s="337"/>
      <c r="K18" s="337"/>
      <c r="L18" s="337"/>
      <c r="M18" s="337"/>
      <c r="N18" s="337"/>
      <c r="O18" s="337"/>
      <c r="P18" s="337"/>
      <c r="Q18" s="337"/>
      <c r="R18" s="337"/>
      <c r="S18" s="337"/>
      <c r="T18" s="337"/>
      <c r="U18" s="337"/>
      <c r="V18" s="337"/>
    </row>
    <row r="19" spans="1:22" s="140" customFormat="1" ht="28.5" customHeight="1" x14ac:dyDescent="0.3">
      <c r="C19" s="342"/>
      <c r="D19" s="359" t="s">
        <v>575</v>
      </c>
      <c r="E19" s="359"/>
      <c r="F19" s="359"/>
      <c r="G19" s="359"/>
      <c r="H19" s="359"/>
      <c r="I19" s="359"/>
      <c r="J19" s="359"/>
      <c r="K19" s="359"/>
      <c r="L19" s="359"/>
      <c r="M19" s="359"/>
      <c r="N19" s="115"/>
      <c r="O19" s="115"/>
      <c r="P19" s="115"/>
      <c r="Q19" s="115"/>
      <c r="R19" s="115"/>
      <c r="S19" s="115"/>
      <c r="T19" s="115"/>
      <c r="U19" s="115"/>
      <c r="V19" s="115"/>
    </row>
    <row r="20" spans="1:22" ht="27.75" customHeight="1" x14ac:dyDescent="0.4">
      <c r="A20" s="264"/>
      <c r="C20" s="265"/>
      <c r="D20" s="359"/>
      <c r="E20" s="359"/>
      <c r="F20" s="359"/>
      <c r="G20" s="359"/>
      <c r="H20" s="359"/>
      <c r="I20" s="359"/>
      <c r="J20" s="359"/>
      <c r="K20" s="359"/>
      <c r="L20" s="359"/>
      <c r="M20" s="359"/>
      <c r="T20" s="249"/>
      <c r="U20" s="414"/>
      <c r="V20" s="414"/>
    </row>
    <row r="21" spans="1:22" ht="27.75" x14ac:dyDescent="0.4">
      <c r="A21" s="264"/>
      <c r="K21" s="266"/>
      <c r="T21" s="240"/>
      <c r="U21" s="263"/>
      <c r="V21" s="263"/>
    </row>
    <row r="22" spans="1:22" ht="27.75" customHeight="1" thickBot="1" x14ac:dyDescent="0.3">
      <c r="A22" s="267" t="s">
        <v>270</v>
      </c>
      <c r="B22" s="267"/>
      <c r="D22" s="268"/>
      <c r="E22" s="269"/>
      <c r="F22" s="269"/>
      <c r="G22" s="269"/>
      <c r="H22" s="269"/>
    </row>
    <row r="23" spans="1:22" x14ac:dyDescent="0.25">
      <c r="A23" s="270" t="s">
        <v>434</v>
      </c>
      <c r="B23" s="271">
        <v>48424119.999999993</v>
      </c>
      <c r="D23" s="264" t="s">
        <v>269</v>
      </c>
      <c r="E23" s="272"/>
      <c r="F23" s="272"/>
    </row>
    <row r="24" spans="1:22" x14ac:dyDescent="0.25">
      <c r="A24" s="273" t="s">
        <v>268</v>
      </c>
      <c r="B24" s="274"/>
      <c r="D24" s="415" t="s">
        <v>267</v>
      </c>
      <c r="E24" s="416"/>
      <c r="F24" s="275">
        <f>SUM(B109:V109)</f>
        <v>3.0062499082797487</v>
      </c>
    </row>
    <row r="25" spans="1:22" x14ac:dyDescent="0.25">
      <c r="A25" s="273" t="s">
        <v>266</v>
      </c>
      <c r="B25" s="274">
        <v>20</v>
      </c>
      <c r="D25" s="415" t="s">
        <v>265</v>
      </c>
      <c r="E25" s="416"/>
      <c r="F25" s="275">
        <f>IF(SUM(B110:V110)=0,"не окупается",SUM(B110:V110))</f>
        <v>4.2993866121877859</v>
      </c>
    </row>
    <row r="26" spans="1:22" ht="16.5" thickBot="1" x14ac:dyDescent="0.3">
      <c r="A26" s="276" t="s">
        <v>264</v>
      </c>
      <c r="B26" s="277">
        <v>1</v>
      </c>
      <c r="D26" s="415" t="s">
        <v>503</v>
      </c>
      <c r="E26" s="416"/>
      <c r="F26" s="278">
        <f>V107</f>
        <v>126525657.98933358</v>
      </c>
      <c r="G26" s="266"/>
      <c r="K26" s="279"/>
      <c r="M26" s="280"/>
      <c r="N26" s="280"/>
    </row>
    <row r="27" spans="1:22" x14ac:dyDescent="0.25">
      <c r="A27" s="270" t="s">
        <v>501</v>
      </c>
      <c r="B27" s="281">
        <f>C51*1000/1.2</f>
        <v>0</v>
      </c>
      <c r="D27" s="415" t="s">
        <v>435</v>
      </c>
      <c r="E27" s="416"/>
      <c r="F27" s="282" t="str">
        <f>IF(F26&gt;0,"да","нет")</f>
        <v>да</v>
      </c>
      <c r="K27" s="279"/>
    </row>
    <row r="28" spans="1:22" x14ac:dyDescent="0.25">
      <c r="A28" s="273" t="s">
        <v>502</v>
      </c>
      <c r="B28" s="283">
        <v>1</v>
      </c>
      <c r="K28" s="279"/>
    </row>
    <row r="29" spans="1:22" x14ac:dyDescent="0.25">
      <c r="A29" s="273" t="s">
        <v>504</v>
      </c>
      <c r="B29" s="283">
        <v>1</v>
      </c>
      <c r="K29" s="279"/>
    </row>
    <row r="30" spans="1:22" x14ac:dyDescent="0.25">
      <c r="A30" s="273" t="s">
        <v>505</v>
      </c>
      <c r="B30" s="283">
        <f>-C81</f>
        <v>11682457.549133651</v>
      </c>
    </row>
    <row r="31" spans="1:22" x14ac:dyDescent="0.25">
      <c r="A31" s="273" t="s">
        <v>506</v>
      </c>
      <c r="B31" s="283">
        <v>1</v>
      </c>
    </row>
    <row r="32" spans="1:22" x14ac:dyDescent="0.25">
      <c r="A32" s="273" t="s">
        <v>507</v>
      </c>
      <c r="B32" s="283">
        <v>1</v>
      </c>
    </row>
    <row r="33" spans="1:22" x14ac:dyDescent="0.25">
      <c r="A33" s="284" t="s">
        <v>508</v>
      </c>
      <c r="B33" s="285">
        <v>2.1999999999999999E-2</v>
      </c>
    </row>
    <row r="34" spans="1:22" ht="16.5" thickBot="1" x14ac:dyDescent="0.3">
      <c r="A34" s="276" t="s">
        <v>250</v>
      </c>
      <c r="B34" s="286">
        <v>0.2</v>
      </c>
    </row>
    <row r="35" spans="1:22" x14ac:dyDescent="0.25">
      <c r="A35" s="270" t="s">
        <v>436</v>
      </c>
      <c r="B35" s="281">
        <v>0</v>
      </c>
    </row>
    <row r="36" spans="1:22" x14ac:dyDescent="0.25">
      <c r="A36" s="273" t="s">
        <v>509</v>
      </c>
      <c r="B36" s="287"/>
    </row>
    <row r="37" spans="1:22" x14ac:dyDescent="0.25">
      <c r="A37" s="284" t="s">
        <v>510</v>
      </c>
      <c r="B37" s="288">
        <v>0</v>
      </c>
    </row>
    <row r="38" spans="1:22" x14ac:dyDescent="0.25">
      <c r="A38" s="284"/>
      <c r="B38" s="288"/>
    </row>
    <row r="39" spans="1:22" x14ac:dyDescent="0.25">
      <c r="A39" s="284" t="s">
        <v>511</v>
      </c>
      <c r="B39" s="289">
        <v>0</v>
      </c>
    </row>
    <row r="40" spans="1:22" x14ac:dyDescent="0.25">
      <c r="A40" s="290" t="s">
        <v>263</v>
      </c>
      <c r="B40" s="291">
        <v>0</v>
      </c>
    </row>
    <row r="41" spans="1:22" x14ac:dyDescent="0.25">
      <c r="A41" s="290" t="s">
        <v>262</v>
      </c>
      <c r="B41" s="291">
        <v>0</v>
      </c>
    </row>
    <row r="42" spans="1:22" x14ac:dyDescent="0.25">
      <c r="A42" s="290" t="s">
        <v>261</v>
      </c>
      <c r="B42" s="291">
        <v>0.1212</v>
      </c>
      <c r="U42" s="292"/>
      <c r="V42" s="292"/>
    </row>
    <row r="43" spans="1:22" x14ac:dyDescent="0.25">
      <c r="A43" s="290" t="s">
        <v>260</v>
      </c>
      <c r="B43" s="291">
        <f>1-B41</f>
        <v>1</v>
      </c>
    </row>
    <row r="44" spans="1:22" ht="16.5" thickBot="1" x14ac:dyDescent="0.3">
      <c r="A44" s="293" t="s">
        <v>437</v>
      </c>
      <c r="B44" s="294">
        <f>B43*B42+B41*B40*(1-B34)</f>
        <v>0.1212</v>
      </c>
    </row>
    <row r="45" spans="1:22" x14ac:dyDescent="0.25">
      <c r="A45" s="295" t="s">
        <v>259</v>
      </c>
      <c r="B45" s="296">
        <v>2024</v>
      </c>
      <c r="C45" s="297">
        <v>2025</v>
      </c>
      <c r="D45" s="297">
        <v>2026</v>
      </c>
      <c r="E45" s="297">
        <v>2027</v>
      </c>
      <c r="F45" s="297">
        <v>2028</v>
      </c>
      <c r="G45" s="297">
        <v>2029</v>
      </c>
      <c r="H45" s="297">
        <v>2030</v>
      </c>
      <c r="I45" s="297">
        <v>2031</v>
      </c>
      <c r="J45" s="297">
        <v>2032</v>
      </c>
      <c r="K45" s="297">
        <v>2033</v>
      </c>
      <c r="L45" s="297">
        <v>2034</v>
      </c>
      <c r="M45" s="297">
        <v>2035</v>
      </c>
      <c r="N45" s="297">
        <v>2036</v>
      </c>
      <c r="O45" s="297">
        <v>2037</v>
      </c>
      <c r="P45" s="297">
        <v>2038</v>
      </c>
      <c r="Q45" s="297">
        <v>2039</v>
      </c>
      <c r="R45" s="297">
        <v>2040</v>
      </c>
      <c r="S45" s="297">
        <v>2041</v>
      </c>
      <c r="T45" s="297">
        <v>2042</v>
      </c>
      <c r="U45" s="297">
        <v>2043</v>
      </c>
      <c r="V45" s="297">
        <v>2044</v>
      </c>
    </row>
    <row r="46" spans="1:22" outlineLevel="1" x14ac:dyDescent="0.25">
      <c r="A46" s="298" t="s">
        <v>258</v>
      </c>
      <c r="B46" s="299">
        <v>4.7E-2</v>
      </c>
      <c r="C46" s="299">
        <v>0.04</v>
      </c>
      <c r="D46" s="299">
        <v>0.04</v>
      </c>
      <c r="E46" s="299">
        <v>0.04</v>
      </c>
      <c r="F46" s="299">
        <v>0.04</v>
      </c>
      <c r="G46" s="299">
        <v>0.04</v>
      </c>
      <c r="H46" s="299">
        <v>0.04</v>
      </c>
      <c r="I46" s="299">
        <v>0.04</v>
      </c>
      <c r="J46" s="299">
        <v>0.04</v>
      </c>
      <c r="K46" s="299">
        <v>0.04</v>
      </c>
      <c r="L46" s="299">
        <v>0.04</v>
      </c>
      <c r="M46" s="299">
        <v>0.04</v>
      </c>
      <c r="N46" s="299">
        <v>0.04</v>
      </c>
      <c r="O46" s="299">
        <v>0.04</v>
      </c>
      <c r="P46" s="299">
        <v>0.04</v>
      </c>
      <c r="Q46" s="299">
        <v>0.04</v>
      </c>
      <c r="R46" s="299">
        <v>0.04</v>
      </c>
      <c r="S46" s="299">
        <v>0.04</v>
      </c>
      <c r="T46" s="299">
        <v>0.04</v>
      </c>
      <c r="U46" s="299">
        <v>0.04</v>
      </c>
      <c r="V46" s="299">
        <v>0.04</v>
      </c>
    </row>
    <row r="47" spans="1:22" outlineLevel="1" x14ac:dyDescent="0.25">
      <c r="A47" s="298" t="s">
        <v>257</v>
      </c>
      <c r="B47" s="299">
        <f>B46</f>
        <v>4.7E-2</v>
      </c>
      <c r="C47" s="299">
        <f t="shared" ref="C47:V47" si="2">(1+B47)*(1+C46)-1</f>
        <v>8.888000000000007E-2</v>
      </c>
      <c r="D47" s="299">
        <f>(1+C47)*(1+D46)-1</f>
        <v>0.1324352000000002</v>
      </c>
      <c r="E47" s="299">
        <f t="shared" si="2"/>
        <v>0.17773260800000035</v>
      </c>
      <c r="F47" s="299">
        <f t="shared" si="2"/>
        <v>0.2248419123200005</v>
      </c>
      <c r="G47" s="299">
        <f t="shared" si="2"/>
        <v>0.27383558881280057</v>
      </c>
      <c r="H47" s="299">
        <f t="shared" si="2"/>
        <v>0.32478901236531255</v>
      </c>
      <c r="I47" s="299">
        <f t="shared" si="2"/>
        <v>0.37778057285992506</v>
      </c>
      <c r="J47" s="299">
        <f t="shared" si="2"/>
        <v>0.43289179577432213</v>
      </c>
      <c r="K47" s="299">
        <f t="shared" si="2"/>
        <v>0.49020746760529499</v>
      </c>
      <c r="L47" s="299">
        <f t="shared" si="2"/>
        <v>0.5498157663095069</v>
      </c>
      <c r="M47" s="299">
        <f t="shared" si="2"/>
        <v>0.61180839696188727</v>
      </c>
      <c r="N47" s="299">
        <f t="shared" si="2"/>
        <v>0.67628073284036283</v>
      </c>
      <c r="O47" s="299">
        <f t="shared" si="2"/>
        <v>0.74333196215397734</v>
      </c>
      <c r="P47" s="299">
        <f t="shared" si="2"/>
        <v>0.81306524064013641</v>
      </c>
      <c r="Q47" s="299">
        <f t="shared" si="2"/>
        <v>0.88558785026574194</v>
      </c>
      <c r="R47" s="299">
        <f t="shared" si="2"/>
        <v>0.96101136427637179</v>
      </c>
      <c r="S47" s="299">
        <f t="shared" si="2"/>
        <v>1.0394518188474269</v>
      </c>
      <c r="T47" s="299">
        <f>(1+S47)*(1+T46)-1</f>
        <v>1.1210298916013239</v>
      </c>
      <c r="U47" s="299">
        <f t="shared" si="2"/>
        <v>1.2058710872653768</v>
      </c>
      <c r="V47" s="299">
        <f t="shared" si="2"/>
        <v>1.2941059307559919</v>
      </c>
    </row>
    <row r="48" spans="1:22" s="302" customFormat="1" ht="44.25" customHeight="1" thickBot="1" x14ac:dyDescent="0.3">
      <c r="A48" s="300" t="s">
        <v>438</v>
      </c>
      <c r="B48" s="301">
        <f t="shared" ref="B48" si="3">B49*1000</f>
        <v>0</v>
      </c>
      <c r="C48" s="301">
        <f>C56</f>
        <v>0</v>
      </c>
      <c r="D48" s="301">
        <f t="shared" ref="D48:V48" si="4">D56</f>
        <v>33268021.514744658</v>
      </c>
      <c r="E48" s="301">
        <f t="shared" si="4"/>
        <v>77533649.984788045</v>
      </c>
      <c r="F48" s="301">
        <f t="shared" si="4"/>
        <v>43469961.160227388</v>
      </c>
      <c r="G48" s="301">
        <f t="shared" si="4"/>
        <v>54070567.70853854</v>
      </c>
      <c r="H48" s="301">
        <f t="shared" si="4"/>
        <v>48232576.188242696</v>
      </c>
      <c r="I48" s="301">
        <f t="shared" si="4"/>
        <v>51871705.952039033</v>
      </c>
      <c r="J48" s="301">
        <f t="shared" si="4"/>
        <v>51721533.300860114</v>
      </c>
      <c r="K48" s="301">
        <f t="shared" si="4"/>
        <v>54413211.707580715</v>
      </c>
      <c r="L48" s="301">
        <f t="shared" si="4"/>
        <v>55976697.870432056</v>
      </c>
      <c r="M48" s="301">
        <f t="shared" si="4"/>
        <v>58202563.407701433</v>
      </c>
      <c r="N48" s="301">
        <f t="shared" si="4"/>
        <v>60259722.852107786</v>
      </c>
      <c r="O48" s="301">
        <f t="shared" si="4"/>
        <v>62045730.474718079</v>
      </c>
      <c r="P48" s="301">
        <f t="shared" si="4"/>
        <v>64832479.061104722</v>
      </c>
      <c r="Q48" s="301">
        <f t="shared" si="4"/>
        <v>67157823.211008161</v>
      </c>
      <c r="R48" s="301">
        <f t="shared" si="4"/>
        <v>69773124.020746052</v>
      </c>
      <c r="S48" s="301">
        <f t="shared" si="4"/>
        <v>72374522.998561531</v>
      </c>
      <c r="T48" s="301">
        <f t="shared" si="4"/>
        <v>74537679.208404154</v>
      </c>
      <c r="U48" s="301">
        <f t="shared" si="4"/>
        <v>77958574.350754321</v>
      </c>
      <c r="V48" s="301">
        <f t="shared" si="4"/>
        <v>80795347.971708313</v>
      </c>
    </row>
    <row r="49" spans="1:22" ht="32.25" hidden="1" customHeight="1" x14ac:dyDescent="0.25">
      <c r="A49" s="303"/>
      <c r="B49" s="304"/>
      <c r="C49" s="304"/>
      <c r="D49" s="304"/>
      <c r="E49" s="304"/>
      <c r="F49" s="304"/>
      <c r="G49" s="304"/>
      <c r="H49" s="304"/>
      <c r="I49" s="304"/>
      <c r="J49" s="304"/>
      <c r="K49" s="304"/>
      <c r="L49" s="304"/>
      <c r="M49" s="304"/>
      <c r="N49" s="304"/>
      <c r="O49" s="304"/>
      <c r="P49" s="304"/>
      <c r="Q49" s="304"/>
      <c r="R49" s="304"/>
      <c r="S49" s="304"/>
      <c r="T49" s="304"/>
      <c r="U49" s="304"/>
      <c r="V49" s="304"/>
    </row>
    <row r="50" spans="1:22" ht="32.25" hidden="1" customHeight="1" x14ac:dyDescent="0.25">
      <c r="A50" s="303"/>
      <c r="B50" s="304"/>
      <c r="C50" s="304"/>
      <c r="D50" s="304"/>
      <c r="E50" s="305"/>
      <c r="F50" s="304"/>
      <c r="G50" s="304"/>
      <c r="H50" s="304"/>
      <c r="I50" s="304"/>
      <c r="J50" s="304"/>
      <c r="K50" s="304"/>
      <c r="L50" s="304"/>
      <c r="M50" s="304"/>
      <c r="N50" s="304"/>
      <c r="O50" s="304"/>
      <c r="P50" s="304"/>
      <c r="Q50" s="304"/>
      <c r="R50" s="304"/>
      <c r="S50" s="304"/>
      <c r="T50" s="304"/>
      <c r="U50" s="304"/>
      <c r="V50" s="304"/>
    </row>
    <row r="51" spans="1:22" hidden="1" x14ac:dyDescent="0.25">
      <c r="A51" s="306"/>
      <c r="B51" s="307"/>
      <c r="C51" s="307"/>
      <c r="D51" s="307"/>
      <c r="E51" s="307"/>
      <c r="F51" s="307"/>
      <c r="G51" s="307"/>
      <c r="H51" s="307"/>
      <c r="I51" s="307"/>
      <c r="J51" s="307"/>
      <c r="K51" s="307"/>
      <c r="L51" s="307"/>
      <c r="M51" s="307"/>
      <c r="N51" s="307"/>
      <c r="O51" s="307"/>
      <c r="P51" s="307"/>
      <c r="Q51" s="307"/>
      <c r="R51" s="307"/>
      <c r="S51" s="307"/>
      <c r="T51" s="307"/>
      <c r="U51" s="307"/>
      <c r="V51" s="307"/>
    </row>
    <row r="52" spans="1:22" hidden="1" x14ac:dyDescent="0.25">
      <c r="A52" s="306"/>
      <c r="B52" s="308"/>
      <c r="C52" s="308"/>
      <c r="D52" s="308"/>
      <c r="E52" s="308"/>
      <c r="F52" s="308"/>
      <c r="G52" s="308"/>
      <c r="H52" s="308"/>
      <c r="I52" s="308"/>
      <c r="J52" s="308"/>
      <c r="K52" s="308"/>
      <c r="L52" s="308"/>
      <c r="M52" s="308"/>
      <c r="N52" s="308"/>
      <c r="O52" s="308"/>
      <c r="P52" s="308"/>
      <c r="Q52" s="308"/>
      <c r="R52" s="308"/>
      <c r="S52" s="308"/>
      <c r="T52" s="308"/>
      <c r="U52" s="308"/>
      <c r="V52" s="308"/>
    </row>
    <row r="53" spans="1:22" hidden="1" x14ac:dyDescent="0.25">
      <c r="A53" s="306"/>
      <c r="B53" s="306"/>
      <c r="C53" s="306"/>
      <c r="D53" s="306"/>
      <c r="E53" s="306"/>
      <c r="F53" s="306"/>
      <c r="G53" s="306"/>
      <c r="H53" s="306"/>
      <c r="I53" s="306"/>
      <c r="J53" s="306"/>
      <c r="K53" s="306"/>
      <c r="L53" s="306"/>
      <c r="M53" s="306"/>
      <c r="N53" s="306"/>
      <c r="O53" s="306"/>
      <c r="P53" s="306"/>
      <c r="Q53" s="306"/>
      <c r="R53" s="306"/>
      <c r="S53" s="306"/>
      <c r="T53" s="306"/>
      <c r="U53" s="306"/>
      <c r="V53" s="306"/>
    </row>
    <row r="54" spans="1:22" s="262" customFormat="1" hidden="1" x14ac:dyDescent="0.25"/>
    <row r="55" spans="1:22" s="262" customFormat="1" x14ac:dyDescent="0.25">
      <c r="A55" s="346"/>
      <c r="B55" s="346"/>
      <c r="C55" s="346"/>
      <c r="D55" s="346"/>
      <c r="E55" s="346"/>
      <c r="F55" s="346"/>
      <c r="G55" s="346"/>
      <c r="H55" s="346"/>
      <c r="I55" s="346"/>
      <c r="J55" s="346"/>
      <c r="K55" s="346"/>
      <c r="L55" s="346"/>
      <c r="M55" s="346"/>
      <c r="N55" s="346"/>
      <c r="O55" s="346"/>
      <c r="P55" s="346"/>
      <c r="Q55" s="346"/>
      <c r="R55" s="346"/>
      <c r="S55" s="346"/>
      <c r="T55" s="346"/>
      <c r="U55" s="346"/>
      <c r="V55" s="346"/>
    </row>
    <row r="56" spans="1:22" s="262" customFormat="1" x14ac:dyDescent="0.25">
      <c r="A56" s="347" t="s">
        <v>576</v>
      </c>
      <c r="B56" s="348"/>
      <c r="C56" s="348">
        <f t="shared" ref="C56:F56" si="5">SUM(C57:C63)</f>
        <v>0</v>
      </c>
      <c r="D56" s="348">
        <f t="shared" si="5"/>
        <v>33268021.514744658</v>
      </c>
      <c r="E56" s="348">
        <f t="shared" si="5"/>
        <v>77533649.984788045</v>
      </c>
      <c r="F56" s="348">
        <f t="shared" si="5"/>
        <v>43469961.160227388</v>
      </c>
      <c r="G56" s="348">
        <f>SUM(G57:G63)</f>
        <v>54070567.70853854</v>
      </c>
      <c r="H56" s="348">
        <f t="shared" ref="H56:V56" si="6">SUM(H57:H63)</f>
        <v>48232576.188242696</v>
      </c>
      <c r="I56" s="348">
        <f t="shared" si="6"/>
        <v>51871705.952039033</v>
      </c>
      <c r="J56" s="348">
        <f t="shared" si="6"/>
        <v>51721533.300860114</v>
      </c>
      <c r="K56" s="348">
        <f t="shared" si="6"/>
        <v>54413211.707580715</v>
      </c>
      <c r="L56" s="348">
        <f t="shared" si="6"/>
        <v>55976697.870432056</v>
      </c>
      <c r="M56" s="348">
        <f t="shared" si="6"/>
        <v>58202563.407701433</v>
      </c>
      <c r="N56" s="348">
        <f t="shared" si="6"/>
        <v>60259722.852107786</v>
      </c>
      <c r="O56" s="348">
        <f t="shared" si="6"/>
        <v>62045730.474718079</v>
      </c>
      <c r="P56" s="348">
        <f t="shared" si="6"/>
        <v>64832479.061104722</v>
      </c>
      <c r="Q56" s="348">
        <f t="shared" si="6"/>
        <v>67157823.211008161</v>
      </c>
      <c r="R56" s="348">
        <f t="shared" si="6"/>
        <v>69773124.020746052</v>
      </c>
      <c r="S56" s="348">
        <f t="shared" si="6"/>
        <v>72374522.998561531</v>
      </c>
      <c r="T56" s="348">
        <f t="shared" si="6"/>
        <v>74537679.208404154</v>
      </c>
      <c r="U56" s="348">
        <f t="shared" si="6"/>
        <v>77958574.350754321</v>
      </c>
      <c r="V56" s="348">
        <f t="shared" si="6"/>
        <v>80795347.971708313</v>
      </c>
    </row>
    <row r="57" spans="1:22" s="262" customFormat="1" x14ac:dyDescent="0.25">
      <c r="A57" s="349" t="s">
        <v>577</v>
      </c>
      <c r="B57" s="350"/>
      <c r="C57" s="350"/>
      <c r="D57" s="350">
        <v>27028704.732720979</v>
      </c>
      <c r="E57" s="350">
        <f>28109852.9220298+25989139.17</f>
        <v>54098992.092029803</v>
      </c>
      <c r="F57" s="350">
        <v>29234247.038911015</v>
      </c>
      <c r="G57" s="350">
        <v>30403616.920467455</v>
      </c>
      <c r="H57" s="350">
        <f>G57*1.04</f>
        <v>31619761.597286154</v>
      </c>
      <c r="I57" s="350">
        <f t="shared" ref="I57:V57" si="7">H57*1.04</f>
        <v>32884552.0611776</v>
      </c>
      <c r="J57" s="350">
        <f t="shared" si="7"/>
        <v>34199934.143624708</v>
      </c>
      <c r="K57" s="350">
        <f t="shared" si="7"/>
        <v>35567931.509369701</v>
      </c>
      <c r="L57" s="350">
        <f t="shared" si="7"/>
        <v>36990648.769744493</v>
      </c>
      <c r="M57" s="350">
        <f t="shared" si="7"/>
        <v>38470274.720534272</v>
      </c>
      <c r="N57" s="350">
        <f t="shared" si="7"/>
        <v>40009085.709355645</v>
      </c>
      <c r="O57" s="350">
        <f t="shared" si="7"/>
        <v>41609449.137729876</v>
      </c>
      <c r="P57" s="350">
        <f t="shared" si="7"/>
        <v>43273827.103239074</v>
      </c>
      <c r="Q57" s="350">
        <f t="shared" si="7"/>
        <v>45004780.187368639</v>
      </c>
      <c r="R57" s="350">
        <f t="shared" si="7"/>
        <v>46804971.394863389</v>
      </c>
      <c r="S57" s="350">
        <f t="shared" si="7"/>
        <v>48677170.250657924</v>
      </c>
      <c r="T57" s="350">
        <f t="shared" si="7"/>
        <v>50624257.060684241</v>
      </c>
      <c r="U57" s="350">
        <f t="shared" si="7"/>
        <v>52649227.343111612</v>
      </c>
      <c r="V57" s="350">
        <f t="shared" si="7"/>
        <v>54755196.436836079</v>
      </c>
    </row>
    <row r="58" spans="1:22" s="262" customFormat="1" x14ac:dyDescent="0.25">
      <c r="A58" s="349" t="s">
        <v>251</v>
      </c>
      <c r="B58" s="350"/>
      <c r="C58" s="350"/>
      <c r="D58" s="350">
        <v>2421206</v>
      </c>
      <c r="E58" s="350">
        <f>2421206+2421206</f>
        <v>4842412</v>
      </c>
      <c r="F58" s="350">
        <v>2421206</v>
      </c>
      <c r="G58" s="350">
        <v>2421206</v>
      </c>
      <c r="H58" s="350">
        <v>2421206</v>
      </c>
      <c r="I58" s="350">
        <v>2421206</v>
      </c>
      <c r="J58" s="350">
        <v>2421206</v>
      </c>
      <c r="K58" s="350">
        <v>2421206</v>
      </c>
      <c r="L58" s="350">
        <v>2421206</v>
      </c>
      <c r="M58" s="350">
        <v>2421206</v>
      </c>
      <c r="N58" s="350">
        <v>2421206</v>
      </c>
      <c r="O58" s="350">
        <v>2421206</v>
      </c>
      <c r="P58" s="350">
        <v>2421206</v>
      </c>
      <c r="Q58" s="350">
        <v>2421206</v>
      </c>
      <c r="R58" s="350">
        <v>2421206</v>
      </c>
      <c r="S58" s="350">
        <v>2421206</v>
      </c>
      <c r="T58" s="350">
        <v>2421206</v>
      </c>
      <c r="U58" s="350">
        <v>2421206</v>
      </c>
      <c r="V58" s="350">
        <v>2421206</v>
      </c>
    </row>
    <row r="59" spans="1:22" s="262" customFormat="1" x14ac:dyDescent="0.25">
      <c r="A59" s="349" t="s">
        <v>508</v>
      </c>
      <c r="B59" s="350"/>
      <c r="C59" s="350"/>
      <c r="D59" s="350">
        <v>985430.84200000006</v>
      </c>
      <c r="E59" s="350">
        <f>932164.31+1012064.11</f>
        <v>1944228.42</v>
      </c>
      <c r="F59" s="350">
        <v>878897.77800000028</v>
      </c>
      <c r="G59" s="350">
        <v>825631.24600000039</v>
      </c>
      <c r="H59" s="344">
        <v>772364.7139999998</v>
      </c>
      <c r="I59" s="344">
        <v>719098.1819999998</v>
      </c>
      <c r="J59" s="344">
        <v>665831.64999999991</v>
      </c>
      <c r="K59" s="344">
        <v>612565.11800000002</v>
      </c>
      <c r="L59" s="344">
        <v>559298.58600000001</v>
      </c>
      <c r="M59" s="344">
        <v>506032.054</v>
      </c>
      <c r="N59" s="344">
        <v>452765.522</v>
      </c>
      <c r="O59" s="344">
        <v>399498.99000000011</v>
      </c>
      <c r="P59" s="344">
        <v>346232.4580000001</v>
      </c>
      <c r="Q59" s="344">
        <v>292965.92600000009</v>
      </c>
      <c r="R59" s="344">
        <v>239699.39400000012</v>
      </c>
      <c r="S59" s="344">
        <v>186432.8620000002</v>
      </c>
      <c r="T59" s="344">
        <v>133166.33000000022</v>
      </c>
      <c r="U59" s="344">
        <v>79899.798000000257</v>
      </c>
      <c r="V59" s="344">
        <v>26633.266000000302</v>
      </c>
    </row>
    <row r="60" spans="1:22" s="262" customFormat="1" x14ac:dyDescent="0.25">
      <c r="A60" s="349" t="s">
        <v>250</v>
      </c>
      <c r="B60" s="350"/>
      <c r="C60" s="350">
        <v>0</v>
      </c>
      <c r="D60" s="350">
        <v>0</v>
      </c>
      <c r="E60" s="350">
        <f>-C91</f>
        <v>0</v>
      </c>
      <c r="F60" s="350">
        <f>-D91</f>
        <v>3542325.7643291326</v>
      </c>
      <c r="G60" s="350">
        <f t="shared" ref="G60:V60" si="8">-E91</f>
        <v>12309106.717929019</v>
      </c>
      <c r="H60" s="350">
        <f t="shared" si="8"/>
        <v>5364787.9335934334</v>
      </c>
      <c r="I60" s="350">
        <f t="shared" si="8"/>
        <v>7388795.2079415815</v>
      </c>
      <c r="J60" s="350">
        <f t="shared" si="8"/>
        <v>5744139.154338778</v>
      </c>
      <c r="K60" s="350">
        <f t="shared" si="8"/>
        <v>6743811.8772610845</v>
      </c>
      <c r="L60" s="350">
        <f t="shared" si="8"/>
        <v>6604331.9143554317</v>
      </c>
      <c r="M60" s="350">
        <f t="shared" si="8"/>
        <v>7028418.2134668892</v>
      </c>
      <c r="N60" s="350">
        <f t="shared" si="8"/>
        <v>7221869.9562591854</v>
      </c>
      <c r="O60" s="350">
        <f t="shared" si="8"/>
        <v>7084321.2983666696</v>
      </c>
      <c r="P60" s="350">
        <f t="shared" si="8"/>
        <v>7824188.2794231512</v>
      </c>
      <c r="Q60" s="350">
        <f t="shared" si="8"/>
        <v>8045924.6308812723</v>
      </c>
      <c r="R60" s="350">
        <f t="shared" si="8"/>
        <v>8461964.4359161071</v>
      </c>
      <c r="S60" s="350">
        <f t="shared" si="8"/>
        <v>8779644.8249086011</v>
      </c>
      <c r="T60" s="350">
        <f t="shared" si="8"/>
        <v>8591426.790004123</v>
      </c>
      <c r="U60" s="350">
        <f t="shared" si="8"/>
        <v>9508990.0239604842</v>
      </c>
      <c r="V60" s="350">
        <f t="shared" si="8"/>
        <v>9774499.1001949348</v>
      </c>
    </row>
    <row r="61" spans="1:22" s="262" customFormat="1" x14ac:dyDescent="0.25">
      <c r="A61" s="349" t="s">
        <v>578</v>
      </c>
      <c r="B61" s="350"/>
      <c r="C61" s="350">
        <f>(C57+C58+C59+C60+C62+C63)*5%</f>
        <v>0</v>
      </c>
      <c r="D61" s="350">
        <f t="shared" ref="D61:V61" si="9">(D57+D58+D59+D60+D62+D63)*5%</f>
        <v>1584191.5007021267</v>
      </c>
      <c r="E61" s="350">
        <f t="shared" si="9"/>
        <v>3692078.5707041929</v>
      </c>
      <c r="F61" s="350">
        <f t="shared" si="9"/>
        <v>2069998.1504870185</v>
      </c>
      <c r="G61" s="350">
        <f t="shared" si="9"/>
        <v>2574788.9385018353</v>
      </c>
      <c r="H61" s="350">
        <f t="shared" si="9"/>
        <v>2296789.3422972714</v>
      </c>
      <c r="I61" s="350">
        <f t="shared" si="9"/>
        <v>2470081.2358113825</v>
      </c>
      <c r="J61" s="350">
        <f t="shared" si="9"/>
        <v>2462930.1571838148</v>
      </c>
      <c r="K61" s="350">
        <f t="shared" si="9"/>
        <v>2591105.3194086058</v>
      </c>
      <c r="L61" s="350">
        <f t="shared" si="9"/>
        <v>2665557.0414491459</v>
      </c>
      <c r="M61" s="350">
        <f t="shared" si="9"/>
        <v>2771550.6384619735</v>
      </c>
      <c r="N61" s="350">
        <f t="shared" si="9"/>
        <v>2869510.6120051332</v>
      </c>
      <c r="O61" s="350">
        <f t="shared" si="9"/>
        <v>2954558.5940341945</v>
      </c>
      <c r="P61" s="350">
        <f t="shared" si="9"/>
        <v>3087260.9076716537</v>
      </c>
      <c r="Q61" s="350">
        <f t="shared" si="9"/>
        <v>3197991.581476579</v>
      </c>
      <c r="R61" s="350">
        <f t="shared" si="9"/>
        <v>3322529.7152736224</v>
      </c>
      <c r="S61" s="350">
        <f t="shared" si="9"/>
        <v>3446405.8570743594</v>
      </c>
      <c r="T61" s="350">
        <f t="shared" si="9"/>
        <v>3549413.295638293</v>
      </c>
      <c r="U61" s="350">
        <f t="shared" si="9"/>
        <v>3712313.0643216344</v>
      </c>
      <c r="V61" s="350">
        <f t="shared" si="9"/>
        <v>3847397.522462301</v>
      </c>
    </row>
    <row r="62" spans="1:22" s="262" customFormat="1" x14ac:dyDescent="0.25">
      <c r="A62" s="349" t="s">
        <v>579</v>
      </c>
      <c r="B62" s="350"/>
      <c r="C62" s="350"/>
      <c r="D62" s="350"/>
      <c r="E62" s="350">
        <f>C70+D70+E70</f>
        <v>10457041.271965835</v>
      </c>
      <c r="F62" s="350">
        <v>3918906.7286912226</v>
      </c>
      <c r="G62" s="350">
        <v>4075662.997838872</v>
      </c>
      <c r="H62" s="350">
        <f>G62*1.04</f>
        <v>4238689.5177524267</v>
      </c>
      <c r="I62" s="350">
        <f t="shared" ref="I62:V62" si="10">H62*1.04</f>
        <v>4408237.0984625239</v>
      </c>
      <c r="J62" s="350">
        <f t="shared" si="10"/>
        <v>4584566.5824010251</v>
      </c>
      <c r="K62" s="350">
        <f t="shared" si="10"/>
        <v>4767949.2456970662</v>
      </c>
      <c r="L62" s="350">
        <f t="shared" si="10"/>
        <v>4958667.2155249491</v>
      </c>
      <c r="M62" s="350">
        <f t="shared" si="10"/>
        <v>5157013.9041459477</v>
      </c>
      <c r="N62" s="350">
        <f t="shared" si="10"/>
        <v>5363294.4603117853</v>
      </c>
      <c r="O62" s="350">
        <f t="shared" si="10"/>
        <v>5577826.2387242569</v>
      </c>
      <c r="P62" s="350">
        <f t="shared" si="10"/>
        <v>5800939.2882732274</v>
      </c>
      <c r="Q62" s="350">
        <f t="shared" si="10"/>
        <v>6032976.8598041572</v>
      </c>
      <c r="R62" s="350">
        <f t="shared" si="10"/>
        <v>6274295.9341963241</v>
      </c>
      <c r="S62" s="350">
        <f t="shared" si="10"/>
        <v>6525267.7715641772</v>
      </c>
      <c r="T62" s="350">
        <f t="shared" si="10"/>
        <v>6786278.4824267449</v>
      </c>
      <c r="U62" s="350">
        <f t="shared" si="10"/>
        <v>7057729.6217238149</v>
      </c>
      <c r="V62" s="350">
        <f t="shared" si="10"/>
        <v>7340038.8065927681</v>
      </c>
    </row>
    <row r="63" spans="1:22" s="262" customFormat="1" x14ac:dyDescent="0.25">
      <c r="A63" s="349" t="s">
        <v>580</v>
      </c>
      <c r="B63" s="350"/>
      <c r="C63" s="350">
        <v>0</v>
      </c>
      <c r="D63" s="350">
        <f>D69</f>
        <v>1248488.4393215526</v>
      </c>
      <c r="E63" s="350">
        <f>E69+C69</f>
        <v>2498897.6300882157</v>
      </c>
      <c r="F63" s="350">
        <v>1404379.6998089992</v>
      </c>
      <c r="G63" s="350">
        <v>1460554.8878013592</v>
      </c>
      <c r="H63" s="350">
        <f>G63*1.04</f>
        <v>1518977.0833134137</v>
      </c>
      <c r="I63" s="350">
        <f t="shared" ref="I63:V63" si="11">H63*1.04</f>
        <v>1579736.1666459502</v>
      </c>
      <c r="J63" s="350">
        <f t="shared" si="11"/>
        <v>1642925.6133117883</v>
      </c>
      <c r="K63" s="350">
        <f t="shared" si="11"/>
        <v>1708642.6378442599</v>
      </c>
      <c r="L63" s="350">
        <f t="shared" si="11"/>
        <v>1776988.3433580303</v>
      </c>
      <c r="M63" s="350">
        <f t="shared" si="11"/>
        <v>1848067.8770923517</v>
      </c>
      <c r="N63" s="350">
        <f t="shared" si="11"/>
        <v>1921990.5921760458</v>
      </c>
      <c r="O63" s="350">
        <f t="shared" si="11"/>
        <v>1998870.2158630877</v>
      </c>
      <c r="P63" s="350">
        <f t="shared" si="11"/>
        <v>2078825.0244976112</v>
      </c>
      <c r="Q63" s="350">
        <f t="shared" si="11"/>
        <v>2161978.0254775155</v>
      </c>
      <c r="R63" s="350">
        <f t="shared" si="11"/>
        <v>2248457.1464966163</v>
      </c>
      <c r="S63" s="350">
        <f t="shared" si="11"/>
        <v>2338395.432356481</v>
      </c>
      <c r="T63" s="350">
        <f t="shared" si="11"/>
        <v>2431931.2496507401</v>
      </c>
      <c r="U63" s="350">
        <f t="shared" si="11"/>
        <v>2529208.4996367698</v>
      </c>
      <c r="V63" s="350">
        <f t="shared" si="11"/>
        <v>2630376.8396222405</v>
      </c>
    </row>
    <row r="64" spans="1:22" s="262" customFormat="1" ht="23.25" customHeight="1" x14ac:dyDescent="0.25">
      <c r="A64" s="347" t="s">
        <v>581</v>
      </c>
      <c r="B64" s="348"/>
      <c r="C64" s="348">
        <f t="shared" ref="C64:F64" si="12">SUM(C65:C70)</f>
        <v>12694521.65913365</v>
      </c>
      <c r="D64" s="348">
        <f t="shared" si="12"/>
        <v>13135186.693098996</v>
      </c>
      <c r="E64" s="348">
        <f t="shared" si="12"/>
        <v>13566910.395142956</v>
      </c>
      <c r="F64" s="348">
        <f t="shared" si="12"/>
        <v>14224815.492260223</v>
      </c>
      <c r="G64" s="348">
        <f>SUM(G65:G70)</f>
        <v>14705385.668830633</v>
      </c>
      <c r="H64" s="348">
        <f t="shared" ref="H64:V64" si="13">SUM(H65:H70)</f>
        <v>17090674.416548803</v>
      </c>
      <c r="I64" s="348">
        <f t="shared" si="13"/>
        <v>15731440.565733612</v>
      </c>
      <c r="J64" s="348">
        <f t="shared" si="13"/>
        <v>16278667.729082957</v>
      </c>
      <c r="K64" s="348">
        <f t="shared" si="13"/>
        <v>16849914.640246276</v>
      </c>
      <c r="L64" s="348">
        <f t="shared" si="13"/>
        <v>17446142.089136127</v>
      </c>
      <c r="M64" s="348">
        <f t="shared" si="13"/>
        <v>20359750.915868089</v>
      </c>
      <c r="N64" s="348">
        <f t="shared" si="13"/>
        <v>18717575.454992037</v>
      </c>
      <c r="O64" s="348">
        <f t="shared" si="13"/>
        <v>19394901.320311721</v>
      </c>
      <c r="P64" s="348">
        <f t="shared" si="13"/>
        <v>20101450.88152419</v>
      </c>
      <c r="Q64" s="348">
        <f t="shared" si="13"/>
        <v>20838393.086465158</v>
      </c>
      <c r="R64" s="348">
        <f t="shared" si="13"/>
        <v>24394784.070725437</v>
      </c>
      <c r="S64" s="348">
        <f t="shared" si="13"/>
        <v>22408366.878759116</v>
      </c>
      <c r="T64" s="348">
        <f t="shared" si="13"/>
        <v>23243977.70742948</v>
      </c>
      <c r="U64" s="348">
        <f t="shared" si="13"/>
        <v>24115143.630526662</v>
      </c>
      <c r="V64" s="348">
        <f t="shared" si="13"/>
        <v>25023286.851827733</v>
      </c>
    </row>
    <row r="65" spans="1:22" s="262" customFormat="1" ht="23.25" customHeight="1" x14ac:dyDescent="0.25">
      <c r="A65" s="349" t="s">
        <v>585</v>
      </c>
      <c r="B65" s="350"/>
      <c r="C65" s="350">
        <v>7132090</v>
      </c>
      <c r="D65" s="350">
        <f>C65*1.04</f>
        <v>7417373.6000000006</v>
      </c>
      <c r="E65" s="350">
        <f t="shared" ref="E65:V65" si="14">D65*1.04</f>
        <v>7714068.5440000007</v>
      </c>
      <c r="F65" s="350">
        <f t="shared" si="14"/>
        <v>8022631.2857600013</v>
      </c>
      <c r="G65" s="350">
        <f t="shared" si="14"/>
        <v>8343536.5371904019</v>
      </c>
      <c r="H65" s="350">
        <f t="shared" si="14"/>
        <v>8677277.9986780174</v>
      </c>
      <c r="I65" s="350">
        <f t="shared" si="14"/>
        <v>9024369.118625138</v>
      </c>
      <c r="J65" s="350">
        <f t="shared" si="14"/>
        <v>9385343.8833701443</v>
      </c>
      <c r="K65" s="350">
        <f t="shared" si="14"/>
        <v>9760757.63870495</v>
      </c>
      <c r="L65" s="350">
        <f t="shared" si="14"/>
        <v>10151187.944253149</v>
      </c>
      <c r="M65" s="350">
        <f t="shared" si="14"/>
        <v>10557235.462023275</v>
      </c>
      <c r="N65" s="350">
        <f t="shared" si="14"/>
        <v>10979524.880504206</v>
      </c>
      <c r="O65" s="350">
        <f t="shared" si="14"/>
        <v>11418705.875724375</v>
      </c>
      <c r="P65" s="350">
        <f t="shared" si="14"/>
        <v>11875454.11075335</v>
      </c>
      <c r="Q65" s="350">
        <f t="shared" si="14"/>
        <v>12350472.275183484</v>
      </c>
      <c r="R65" s="350">
        <f t="shared" si="14"/>
        <v>12844491.166190824</v>
      </c>
      <c r="S65" s="350">
        <f t="shared" si="14"/>
        <v>13358270.812838458</v>
      </c>
      <c r="T65" s="350">
        <f t="shared" si="14"/>
        <v>13892601.645351997</v>
      </c>
      <c r="U65" s="350">
        <f t="shared" si="14"/>
        <v>14448305.711166076</v>
      </c>
      <c r="V65" s="350">
        <f t="shared" si="14"/>
        <v>15026237.93961272</v>
      </c>
    </row>
    <row r="66" spans="1:22" s="262" customFormat="1" ht="23.25" customHeight="1" x14ac:dyDescent="0.25">
      <c r="A66" s="349" t="s">
        <v>584</v>
      </c>
      <c r="B66" s="350"/>
      <c r="C66" s="350"/>
      <c r="D66" s="350">
        <f t="shared" ref="D66:V66" si="15">-D80</f>
        <v>0</v>
      </c>
      <c r="E66" s="350">
        <f t="shared" si="15"/>
        <v>0</v>
      </c>
      <c r="F66" s="350">
        <f t="shared" si="15"/>
        <v>0</v>
      </c>
      <c r="G66" s="350">
        <f t="shared" si="15"/>
        <v>0</v>
      </c>
      <c r="H66" s="350">
        <f t="shared" si="15"/>
        <v>1883365.1028049481</v>
      </c>
      <c r="I66" s="350">
        <f t="shared" si="15"/>
        <v>0</v>
      </c>
      <c r="J66" s="350">
        <f t="shared" si="15"/>
        <v>0</v>
      </c>
      <c r="K66" s="350">
        <f t="shared" si="15"/>
        <v>0</v>
      </c>
      <c r="L66" s="350">
        <f t="shared" si="15"/>
        <v>0</v>
      </c>
      <c r="M66" s="350">
        <f t="shared" si="15"/>
        <v>2291401.6186065152</v>
      </c>
      <c r="N66" s="350">
        <f t="shared" si="15"/>
        <v>0</v>
      </c>
      <c r="O66" s="350">
        <f t="shared" si="15"/>
        <v>0</v>
      </c>
      <c r="P66" s="350">
        <f t="shared" si="15"/>
        <v>0</v>
      </c>
      <c r="Q66" s="350">
        <f t="shared" si="15"/>
        <v>0</v>
      </c>
      <c r="R66" s="350">
        <f t="shared" si="15"/>
        <v>2787840.4298416749</v>
      </c>
      <c r="S66" s="350">
        <f t="shared" si="15"/>
        <v>0</v>
      </c>
      <c r="T66" s="350">
        <f t="shared" si="15"/>
        <v>0</v>
      </c>
      <c r="U66" s="350">
        <f t="shared" si="15"/>
        <v>0</v>
      </c>
      <c r="V66" s="350">
        <f t="shared" si="15"/>
        <v>0</v>
      </c>
    </row>
    <row r="67" spans="1:22" s="262" customFormat="1" ht="21" customHeight="1" x14ac:dyDescent="0.25">
      <c r="A67" s="349" t="s">
        <v>508</v>
      </c>
      <c r="B67" s="350"/>
      <c r="C67" s="350">
        <v>1012064.11</v>
      </c>
      <c r="D67" s="350">
        <f t="shared" ref="D67:V67" si="16">D59</f>
        <v>985430.84200000006</v>
      </c>
      <c r="E67" s="350">
        <v>931164.31</v>
      </c>
      <c r="F67" s="350">
        <f t="shared" si="16"/>
        <v>878897.77800000028</v>
      </c>
      <c r="G67" s="350">
        <f t="shared" si="16"/>
        <v>825631.24600000039</v>
      </c>
      <c r="H67" s="350">
        <f t="shared" si="16"/>
        <v>772364.7139999998</v>
      </c>
      <c r="I67" s="350">
        <f t="shared" si="16"/>
        <v>719098.1819999998</v>
      </c>
      <c r="J67" s="350">
        <f t="shared" si="16"/>
        <v>665831.64999999991</v>
      </c>
      <c r="K67" s="350">
        <f t="shared" si="16"/>
        <v>612565.11800000002</v>
      </c>
      <c r="L67" s="350">
        <f t="shared" si="16"/>
        <v>559298.58600000001</v>
      </c>
      <c r="M67" s="350">
        <f t="shared" si="16"/>
        <v>506032.054</v>
      </c>
      <c r="N67" s="350">
        <f t="shared" si="16"/>
        <v>452765.522</v>
      </c>
      <c r="O67" s="350">
        <f t="shared" si="16"/>
        <v>399498.99000000011</v>
      </c>
      <c r="P67" s="350">
        <f t="shared" si="16"/>
        <v>346232.4580000001</v>
      </c>
      <c r="Q67" s="350">
        <f t="shared" si="16"/>
        <v>292965.92600000009</v>
      </c>
      <c r="R67" s="350">
        <f t="shared" si="16"/>
        <v>239699.39400000012</v>
      </c>
      <c r="S67" s="350">
        <f t="shared" si="16"/>
        <v>186432.8620000002</v>
      </c>
      <c r="T67" s="350">
        <f t="shared" si="16"/>
        <v>133166.33000000022</v>
      </c>
      <c r="U67" s="350">
        <f t="shared" si="16"/>
        <v>79899.798000000257</v>
      </c>
      <c r="V67" s="350">
        <f t="shared" si="16"/>
        <v>26633.266000000302</v>
      </c>
    </row>
    <row r="68" spans="1:22" s="262" customFormat="1" x14ac:dyDescent="0.25">
      <c r="A68" s="349" t="s">
        <v>250</v>
      </c>
      <c r="B68" s="350"/>
      <c r="C68" s="350">
        <v>0</v>
      </c>
      <c r="D68" s="350">
        <v>0</v>
      </c>
      <c r="E68" s="350">
        <v>0</v>
      </c>
      <c r="F68" s="350">
        <v>0</v>
      </c>
      <c r="G68" s="350">
        <v>0</v>
      </c>
      <c r="H68" s="350"/>
      <c r="I68" s="350"/>
      <c r="J68" s="350"/>
      <c r="K68" s="350"/>
      <c r="L68" s="350"/>
      <c r="M68" s="350"/>
      <c r="N68" s="350"/>
      <c r="O68" s="350"/>
      <c r="P68" s="350"/>
      <c r="Q68" s="350"/>
      <c r="R68" s="350"/>
      <c r="S68" s="350"/>
      <c r="T68" s="350"/>
      <c r="U68" s="350"/>
      <c r="V68" s="350"/>
    </row>
    <row r="69" spans="1:22" s="262" customFormat="1" x14ac:dyDescent="0.25">
      <c r="A69" s="349" t="s">
        <v>580</v>
      </c>
      <c r="B69" s="350"/>
      <c r="C69" s="350">
        <v>1200469.6531938007</v>
      </c>
      <c r="D69" s="350">
        <v>1248488.4393215526</v>
      </c>
      <c r="E69" s="350">
        <v>1298427.976894415</v>
      </c>
      <c r="F69" s="350">
        <f t="shared" ref="F69:V69" si="17">F63</f>
        <v>1404379.6998089992</v>
      </c>
      <c r="G69" s="350">
        <f t="shared" si="17"/>
        <v>1460554.8878013592</v>
      </c>
      <c r="H69" s="350">
        <f t="shared" si="17"/>
        <v>1518977.0833134137</v>
      </c>
      <c r="I69" s="350">
        <f t="shared" si="17"/>
        <v>1579736.1666459502</v>
      </c>
      <c r="J69" s="350">
        <f t="shared" si="17"/>
        <v>1642925.6133117883</v>
      </c>
      <c r="K69" s="350">
        <f t="shared" si="17"/>
        <v>1708642.6378442599</v>
      </c>
      <c r="L69" s="350">
        <f t="shared" si="17"/>
        <v>1776988.3433580303</v>
      </c>
      <c r="M69" s="350">
        <f t="shared" si="17"/>
        <v>1848067.8770923517</v>
      </c>
      <c r="N69" s="350">
        <f t="shared" si="17"/>
        <v>1921990.5921760458</v>
      </c>
      <c r="O69" s="350">
        <f t="shared" si="17"/>
        <v>1998870.2158630877</v>
      </c>
      <c r="P69" s="350">
        <f t="shared" si="17"/>
        <v>2078825.0244976112</v>
      </c>
      <c r="Q69" s="350">
        <f t="shared" si="17"/>
        <v>2161978.0254775155</v>
      </c>
      <c r="R69" s="350">
        <f t="shared" si="17"/>
        <v>2248457.1464966163</v>
      </c>
      <c r="S69" s="350">
        <f t="shared" si="17"/>
        <v>2338395.432356481</v>
      </c>
      <c r="T69" s="350">
        <f t="shared" si="17"/>
        <v>2431931.2496507401</v>
      </c>
      <c r="U69" s="350">
        <f t="shared" si="17"/>
        <v>2529208.4996367698</v>
      </c>
      <c r="V69" s="350">
        <f t="shared" si="17"/>
        <v>2630376.8396222405</v>
      </c>
    </row>
    <row r="70" spans="1:22" s="262" customFormat="1" x14ac:dyDescent="0.25">
      <c r="A70" s="349" t="s">
        <v>582</v>
      </c>
      <c r="B70" s="350"/>
      <c r="C70" s="350">
        <v>3349897.8959398498</v>
      </c>
      <c r="D70" s="350">
        <v>3483893.8117774436</v>
      </c>
      <c r="E70" s="350">
        <v>3623249.5642485414</v>
      </c>
      <c r="F70" s="350">
        <f t="shared" ref="F70:V70" si="18">F62</f>
        <v>3918906.7286912226</v>
      </c>
      <c r="G70" s="350">
        <f t="shared" si="18"/>
        <v>4075662.997838872</v>
      </c>
      <c r="H70" s="350">
        <f t="shared" si="18"/>
        <v>4238689.5177524267</v>
      </c>
      <c r="I70" s="350">
        <f t="shared" si="18"/>
        <v>4408237.0984625239</v>
      </c>
      <c r="J70" s="350">
        <f t="shared" si="18"/>
        <v>4584566.5824010251</v>
      </c>
      <c r="K70" s="350">
        <f t="shared" si="18"/>
        <v>4767949.2456970662</v>
      </c>
      <c r="L70" s="350">
        <f t="shared" si="18"/>
        <v>4958667.2155249491</v>
      </c>
      <c r="M70" s="350">
        <f t="shared" si="18"/>
        <v>5157013.9041459477</v>
      </c>
      <c r="N70" s="350">
        <f t="shared" si="18"/>
        <v>5363294.4603117853</v>
      </c>
      <c r="O70" s="350">
        <f t="shared" si="18"/>
        <v>5577826.2387242569</v>
      </c>
      <c r="P70" s="350">
        <f t="shared" si="18"/>
        <v>5800939.2882732274</v>
      </c>
      <c r="Q70" s="350">
        <f t="shared" si="18"/>
        <v>6032976.8598041572</v>
      </c>
      <c r="R70" s="350">
        <f t="shared" si="18"/>
        <v>6274295.9341963241</v>
      </c>
      <c r="S70" s="350">
        <f t="shared" si="18"/>
        <v>6525267.7715641772</v>
      </c>
      <c r="T70" s="350">
        <f t="shared" si="18"/>
        <v>6786278.4824267449</v>
      </c>
      <c r="U70" s="350">
        <f t="shared" si="18"/>
        <v>7057729.6217238149</v>
      </c>
      <c r="V70" s="350">
        <f t="shared" si="18"/>
        <v>7340038.8065927681</v>
      </c>
    </row>
    <row r="71" spans="1:22" x14ac:dyDescent="0.25">
      <c r="A71" s="351"/>
      <c r="B71" s="350"/>
      <c r="C71" s="350"/>
      <c r="D71" s="350"/>
      <c r="E71" s="350"/>
      <c r="F71" s="350"/>
      <c r="G71" s="350"/>
      <c r="H71" s="352"/>
      <c r="I71" s="352"/>
      <c r="J71" s="352"/>
      <c r="K71" s="352"/>
      <c r="L71" s="352"/>
      <c r="M71" s="352"/>
      <c r="N71" s="352"/>
      <c r="O71" s="352"/>
      <c r="P71" s="352"/>
      <c r="Q71" s="352"/>
      <c r="R71" s="352"/>
      <c r="S71" s="352"/>
      <c r="T71" s="352"/>
      <c r="U71" s="352"/>
      <c r="V71" s="352"/>
    </row>
    <row r="72" spans="1:22" x14ac:dyDescent="0.25">
      <c r="A72" s="349" t="s">
        <v>583</v>
      </c>
      <c r="B72" s="350"/>
      <c r="C72" s="350">
        <f>-C91</f>
        <v>0</v>
      </c>
      <c r="D72" s="350">
        <f t="shared" ref="D72:V72" si="19">-D91</f>
        <v>3542325.7643291326</v>
      </c>
      <c r="E72" s="350">
        <f t="shared" si="19"/>
        <v>12309106.717929019</v>
      </c>
      <c r="F72" s="350">
        <f t="shared" si="19"/>
        <v>5364787.9335934334</v>
      </c>
      <c r="G72" s="350">
        <f t="shared" si="19"/>
        <v>7388795.2079415815</v>
      </c>
      <c r="H72" s="350">
        <f t="shared" si="19"/>
        <v>5744139.154338778</v>
      </c>
      <c r="I72" s="350">
        <f t="shared" si="19"/>
        <v>6743811.8772610845</v>
      </c>
      <c r="J72" s="350">
        <f t="shared" si="19"/>
        <v>6604331.9143554317</v>
      </c>
      <c r="K72" s="350">
        <f t="shared" si="19"/>
        <v>7028418.2134668892</v>
      </c>
      <c r="L72" s="350">
        <f t="shared" si="19"/>
        <v>7221869.9562591854</v>
      </c>
      <c r="M72" s="350">
        <f t="shared" si="19"/>
        <v>7084321.2983666696</v>
      </c>
      <c r="N72" s="350">
        <f t="shared" si="19"/>
        <v>7824188.2794231512</v>
      </c>
      <c r="O72" s="350">
        <f t="shared" si="19"/>
        <v>8045924.6308812723</v>
      </c>
      <c r="P72" s="350">
        <f t="shared" si="19"/>
        <v>8461964.4359161071</v>
      </c>
      <c r="Q72" s="350">
        <f t="shared" si="19"/>
        <v>8779644.8249086011</v>
      </c>
      <c r="R72" s="350">
        <f t="shared" si="19"/>
        <v>8591426.790004123</v>
      </c>
      <c r="S72" s="350">
        <f t="shared" si="19"/>
        <v>9508990.0239604842</v>
      </c>
      <c r="T72" s="350">
        <f t="shared" si="19"/>
        <v>9774499.1001949348</v>
      </c>
      <c r="U72" s="350">
        <f t="shared" si="19"/>
        <v>10284444.944045532</v>
      </c>
      <c r="V72" s="350">
        <f t="shared" si="19"/>
        <v>10670171.023976117</v>
      </c>
    </row>
    <row r="74" spans="1:22" ht="9.75" customHeight="1" x14ac:dyDescent="0.25"/>
    <row r="75" spans="1:22" x14ac:dyDescent="0.25">
      <c r="E75" s="345"/>
      <c r="F75" s="345"/>
      <c r="G75" s="345"/>
      <c r="H75" s="345"/>
      <c r="I75" s="345"/>
      <c r="J75" s="345"/>
      <c r="K75" s="345"/>
      <c r="L75" s="345"/>
      <c r="M75" s="345"/>
      <c r="N75" s="345"/>
      <c r="O75" s="345"/>
      <c r="P75" s="345"/>
      <c r="Q75" s="345"/>
      <c r="R75" s="345"/>
      <c r="S75" s="345"/>
      <c r="T75" s="345"/>
      <c r="U75" s="345"/>
      <c r="V75" s="345"/>
    </row>
    <row r="76" spans="1:22" ht="16.5" thickBot="1" x14ac:dyDescent="0.3">
      <c r="A76" s="309"/>
      <c r="B76" s="310"/>
      <c r="C76" s="310"/>
      <c r="D76" s="310"/>
      <c r="E76" s="310"/>
      <c r="F76" s="310"/>
      <c r="G76" s="310"/>
      <c r="H76" s="310"/>
      <c r="I76" s="310"/>
      <c r="J76" s="310"/>
      <c r="K76" s="310"/>
      <c r="L76" s="311"/>
      <c r="M76" s="311"/>
      <c r="N76" s="311"/>
      <c r="O76" s="311"/>
      <c r="P76" s="311"/>
      <c r="Q76" s="311"/>
      <c r="R76" s="311"/>
      <c r="S76" s="311"/>
      <c r="T76" s="311"/>
      <c r="U76" s="311"/>
      <c r="V76" s="311"/>
    </row>
    <row r="77" spans="1:22" s="279" customFormat="1" x14ac:dyDescent="0.25">
      <c r="A77" s="312" t="s">
        <v>439</v>
      </c>
      <c r="B77" s="296">
        <f t="shared" ref="B77:V77" si="20">B45</f>
        <v>2024</v>
      </c>
      <c r="C77" s="296">
        <f t="shared" si="20"/>
        <v>2025</v>
      </c>
      <c r="D77" s="296">
        <f t="shared" si="20"/>
        <v>2026</v>
      </c>
      <c r="E77" s="296">
        <f t="shared" si="20"/>
        <v>2027</v>
      </c>
      <c r="F77" s="296">
        <f t="shared" si="20"/>
        <v>2028</v>
      </c>
      <c r="G77" s="296">
        <f t="shared" si="20"/>
        <v>2029</v>
      </c>
      <c r="H77" s="296">
        <f t="shared" si="20"/>
        <v>2030</v>
      </c>
      <c r="I77" s="296">
        <f t="shared" si="20"/>
        <v>2031</v>
      </c>
      <c r="J77" s="296">
        <f t="shared" si="20"/>
        <v>2032</v>
      </c>
      <c r="K77" s="296">
        <f t="shared" si="20"/>
        <v>2033</v>
      </c>
      <c r="L77" s="296">
        <f t="shared" si="20"/>
        <v>2034</v>
      </c>
      <c r="M77" s="296">
        <f t="shared" si="20"/>
        <v>2035</v>
      </c>
      <c r="N77" s="296">
        <f t="shared" si="20"/>
        <v>2036</v>
      </c>
      <c r="O77" s="296">
        <f t="shared" si="20"/>
        <v>2037</v>
      </c>
      <c r="P77" s="296">
        <f t="shared" si="20"/>
        <v>2038</v>
      </c>
      <c r="Q77" s="296">
        <f t="shared" si="20"/>
        <v>2039</v>
      </c>
      <c r="R77" s="296">
        <f t="shared" si="20"/>
        <v>2040</v>
      </c>
      <c r="S77" s="296">
        <f t="shared" si="20"/>
        <v>2041</v>
      </c>
      <c r="T77" s="296">
        <f t="shared" si="20"/>
        <v>2042</v>
      </c>
      <c r="U77" s="296">
        <f t="shared" si="20"/>
        <v>2043</v>
      </c>
      <c r="V77" s="296">
        <f t="shared" si="20"/>
        <v>2044</v>
      </c>
    </row>
    <row r="78" spans="1:22" s="264" customFormat="1" ht="37.5" customHeight="1" x14ac:dyDescent="0.25">
      <c r="A78" s="313" t="s">
        <v>573</v>
      </c>
      <c r="B78" s="314">
        <f>B48*$B$26</f>
        <v>0</v>
      </c>
      <c r="C78" s="314">
        <f>C48</f>
        <v>0</v>
      </c>
      <c r="D78" s="314">
        <f t="shared" ref="D78:V78" si="21">D48</f>
        <v>33268021.514744658</v>
      </c>
      <c r="E78" s="314">
        <f t="shared" si="21"/>
        <v>77533649.984788045</v>
      </c>
      <c r="F78" s="314">
        <f t="shared" si="21"/>
        <v>43469961.160227388</v>
      </c>
      <c r="G78" s="314">
        <f t="shared" si="21"/>
        <v>54070567.70853854</v>
      </c>
      <c r="H78" s="314">
        <f t="shared" si="21"/>
        <v>48232576.188242696</v>
      </c>
      <c r="I78" s="314">
        <f t="shared" si="21"/>
        <v>51871705.952039033</v>
      </c>
      <c r="J78" s="314">
        <f t="shared" si="21"/>
        <v>51721533.300860114</v>
      </c>
      <c r="K78" s="314">
        <f t="shared" si="21"/>
        <v>54413211.707580715</v>
      </c>
      <c r="L78" s="314">
        <f t="shared" si="21"/>
        <v>55976697.870432056</v>
      </c>
      <c r="M78" s="314">
        <f t="shared" si="21"/>
        <v>58202563.407701433</v>
      </c>
      <c r="N78" s="314">
        <f t="shared" si="21"/>
        <v>60259722.852107786</v>
      </c>
      <c r="O78" s="314">
        <f t="shared" si="21"/>
        <v>62045730.474718079</v>
      </c>
      <c r="P78" s="314">
        <f t="shared" si="21"/>
        <v>64832479.061104722</v>
      </c>
      <c r="Q78" s="314">
        <f t="shared" si="21"/>
        <v>67157823.211008161</v>
      </c>
      <c r="R78" s="314">
        <f t="shared" si="21"/>
        <v>69773124.020746052</v>
      </c>
      <c r="S78" s="314">
        <f t="shared" si="21"/>
        <v>72374522.998561531</v>
      </c>
      <c r="T78" s="314">
        <f t="shared" si="21"/>
        <v>74537679.208404154</v>
      </c>
      <c r="U78" s="314">
        <f t="shared" si="21"/>
        <v>77958574.350754321</v>
      </c>
      <c r="V78" s="314">
        <f t="shared" si="21"/>
        <v>80795347.971708313</v>
      </c>
    </row>
    <row r="79" spans="1:22" x14ac:dyDescent="0.25">
      <c r="A79" s="315" t="s">
        <v>256</v>
      </c>
      <c r="B79" s="316">
        <f t="shared" ref="B79" si="22">SUM(B80:B85)</f>
        <v>0</v>
      </c>
      <c r="C79" s="316">
        <f>SUM(C80:C85)</f>
        <v>-12694521.65913365</v>
      </c>
      <c r="D79" s="316">
        <f t="shared" ref="D79:V79" si="23">SUM(D80:D85)</f>
        <v>-13135186.693098996</v>
      </c>
      <c r="E79" s="316">
        <f t="shared" si="23"/>
        <v>-13566910.395142958</v>
      </c>
      <c r="F79" s="316">
        <f t="shared" si="23"/>
        <v>-14224815.492260223</v>
      </c>
      <c r="G79" s="316">
        <f t="shared" si="23"/>
        <v>-14705385.668830633</v>
      </c>
      <c r="H79" s="316">
        <f t="shared" si="23"/>
        <v>-17090674.416548807</v>
      </c>
      <c r="I79" s="316">
        <f t="shared" si="23"/>
        <v>-15731440.565733612</v>
      </c>
      <c r="J79" s="316">
        <f t="shared" si="23"/>
        <v>-16278667.729082959</v>
      </c>
      <c r="K79" s="316">
        <f t="shared" si="23"/>
        <v>-16849914.640246276</v>
      </c>
      <c r="L79" s="316">
        <f t="shared" si="23"/>
        <v>-17446142.089136127</v>
      </c>
      <c r="M79" s="316">
        <f t="shared" si="23"/>
        <v>-20359750.915868092</v>
      </c>
      <c r="N79" s="316">
        <f t="shared" si="23"/>
        <v>-18717575.454992037</v>
      </c>
      <c r="O79" s="316">
        <f t="shared" si="23"/>
        <v>-19394901.320311718</v>
      </c>
      <c r="P79" s="316">
        <f t="shared" si="23"/>
        <v>-20101450.88152419</v>
      </c>
      <c r="Q79" s="316">
        <f t="shared" si="23"/>
        <v>-20838393.086465158</v>
      </c>
      <c r="R79" s="316">
        <f t="shared" si="23"/>
        <v>-24394784.070725441</v>
      </c>
      <c r="S79" s="316">
        <f t="shared" si="23"/>
        <v>-22408366.878759116</v>
      </c>
      <c r="T79" s="316">
        <f t="shared" si="23"/>
        <v>-23243977.707429484</v>
      </c>
      <c r="U79" s="316">
        <f t="shared" si="23"/>
        <v>-24115143.630526662</v>
      </c>
      <c r="V79" s="316">
        <f t="shared" si="23"/>
        <v>-25023286.851827729</v>
      </c>
    </row>
    <row r="80" spans="1:22" x14ac:dyDescent="0.25">
      <c r="A80" s="317" t="s">
        <v>541</v>
      </c>
      <c r="B80" s="316">
        <f>-B51*1000/1.2</f>
        <v>0</v>
      </c>
      <c r="C80" s="316"/>
      <c r="D80" s="316">
        <v>0</v>
      </c>
      <c r="E80" s="316">
        <v>0</v>
      </c>
      <c r="F80" s="316">
        <v>0</v>
      </c>
      <c r="G80" s="316">
        <v>0</v>
      </c>
      <c r="H80" s="316">
        <v>-1883365.1028049481</v>
      </c>
      <c r="I80" s="316">
        <v>0</v>
      </c>
      <c r="J80" s="316">
        <v>0</v>
      </c>
      <c r="K80" s="316">
        <v>0</v>
      </c>
      <c r="L80" s="316">
        <v>0</v>
      </c>
      <c r="M80" s="316">
        <v>-2291401.6186065152</v>
      </c>
      <c r="N80" s="316">
        <v>0</v>
      </c>
      <c r="O80" s="316">
        <v>0</v>
      </c>
      <c r="P80" s="316">
        <v>0</v>
      </c>
      <c r="Q80" s="316">
        <v>0</v>
      </c>
      <c r="R80" s="316">
        <v>-2787840.4298416749</v>
      </c>
      <c r="S80" s="316">
        <v>0</v>
      </c>
      <c r="T80" s="316">
        <v>0</v>
      </c>
      <c r="U80" s="316">
        <v>0</v>
      </c>
      <c r="V80" s="316">
        <v>0</v>
      </c>
    </row>
    <row r="81" spans="1:22" x14ac:dyDescent="0.25">
      <c r="A81" s="317" t="str">
        <f>A30</f>
        <v>Прочие расходы при эксплуатации объекта, руб. без НДС</v>
      </c>
      <c r="B81" s="316">
        <f>-B52*1000/1.2</f>
        <v>0</v>
      </c>
      <c r="C81" s="316">
        <f>-(C65+C69+C70)</f>
        <v>-11682457.549133651</v>
      </c>
      <c r="D81" s="316">
        <f t="shared" ref="D81:V81" si="24">-(D65+D69+D70)</f>
        <v>-12149755.851098996</v>
      </c>
      <c r="E81" s="316">
        <f t="shared" si="24"/>
        <v>-12635746.085142957</v>
      </c>
      <c r="F81" s="316">
        <f t="shared" si="24"/>
        <v>-13345917.714260222</v>
      </c>
      <c r="G81" s="316">
        <f t="shared" si="24"/>
        <v>-13879754.422830632</v>
      </c>
      <c r="H81" s="316">
        <f t="shared" si="24"/>
        <v>-14434944.599743858</v>
      </c>
      <c r="I81" s="316">
        <f t="shared" si="24"/>
        <v>-15012342.383733612</v>
      </c>
      <c r="J81" s="316">
        <f t="shared" si="24"/>
        <v>-15612836.079082958</v>
      </c>
      <c r="K81" s="316">
        <f t="shared" si="24"/>
        <v>-16237349.522246275</v>
      </c>
      <c r="L81" s="316">
        <f t="shared" si="24"/>
        <v>-16886843.503136128</v>
      </c>
      <c r="M81" s="316">
        <f t="shared" si="24"/>
        <v>-17562317.243261576</v>
      </c>
      <c r="N81" s="316">
        <f t="shared" si="24"/>
        <v>-18264809.932992037</v>
      </c>
      <c r="O81" s="316">
        <f t="shared" si="24"/>
        <v>-18995402.330311719</v>
      </c>
      <c r="P81" s="316">
        <f t="shared" si="24"/>
        <v>-19755218.42352419</v>
      </c>
      <c r="Q81" s="316">
        <f t="shared" si="24"/>
        <v>-20545427.160465159</v>
      </c>
      <c r="R81" s="316">
        <f t="shared" si="24"/>
        <v>-21367244.246883765</v>
      </c>
      <c r="S81" s="316">
        <f t="shared" si="24"/>
        <v>-22221934.016759116</v>
      </c>
      <c r="T81" s="316">
        <f t="shared" si="24"/>
        <v>-23110811.377429482</v>
      </c>
      <c r="U81" s="316">
        <f t="shared" si="24"/>
        <v>-24035243.832526661</v>
      </c>
      <c r="V81" s="316">
        <f t="shared" si="24"/>
        <v>-24996653.585827731</v>
      </c>
    </row>
    <row r="82" spans="1:22" x14ac:dyDescent="0.25">
      <c r="A82" s="317" t="s">
        <v>436</v>
      </c>
      <c r="B82" s="316"/>
      <c r="C82" s="316"/>
      <c r="D82" s="316"/>
      <c r="E82" s="316"/>
      <c r="F82" s="316"/>
      <c r="G82" s="316"/>
      <c r="H82" s="316"/>
      <c r="I82" s="316"/>
      <c r="J82" s="316"/>
      <c r="K82" s="316"/>
      <c r="L82" s="316"/>
      <c r="M82" s="316"/>
      <c r="N82" s="316"/>
      <c r="O82" s="316"/>
      <c r="P82" s="316"/>
      <c r="Q82" s="316"/>
      <c r="R82" s="316"/>
      <c r="S82" s="316"/>
      <c r="T82" s="316"/>
      <c r="U82" s="316"/>
      <c r="V82" s="316"/>
    </row>
    <row r="83" spans="1:22" x14ac:dyDescent="0.25">
      <c r="A83" s="317" t="s">
        <v>436</v>
      </c>
      <c r="B83" s="316">
        <f t="shared" ref="B83" si="25">-$B$35*(1+B$47)*$B$26*365</f>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row>
    <row r="84" spans="1:22" x14ac:dyDescent="0.25">
      <c r="A84" s="317" t="s">
        <v>436</v>
      </c>
      <c r="B84" s="316"/>
      <c r="C84" s="316">
        <v>0</v>
      </c>
      <c r="D84" s="316">
        <v>0</v>
      </c>
      <c r="E84" s="316">
        <v>0</v>
      </c>
      <c r="F84" s="316">
        <v>0</v>
      </c>
      <c r="G84" s="316">
        <v>0</v>
      </c>
      <c r="H84" s="316">
        <v>0</v>
      </c>
      <c r="I84" s="316">
        <v>0</v>
      </c>
      <c r="J84" s="316">
        <v>0</v>
      </c>
      <c r="K84" s="316">
        <v>0</v>
      </c>
      <c r="L84" s="316">
        <v>0</v>
      </c>
      <c r="M84" s="316">
        <v>0</v>
      </c>
      <c r="N84" s="316">
        <v>0</v>
      </c>
      <c r="O84" s="316">
        <v>0</v>
      </c>
      <c r="P84" s="316">
        <v>0</v>
      </c>
      <c r="Q84" s="316">
        <v>0</v>
      </c>
      <c r="R84" s="316">
        <v>0</v>
      </c>
      <c r="S84" s="316">
        <v>0</v>
      </c>
      <c r="T84" s="316">
        <v>0</v>
      </c>
      <c r="U84" s="316">
        <v>0</v>
      </c>
      <c r="V84" s="316">
        <v>0</v>
      </c>
    </row>
    <row r="85" spans="1:22" x14ac:dyDescent="0.25">
      <c r="A85" s="317" t="s">
        <v>255</v>
      </c>
      <c r="B85" s="316"/>
      <c r="C85" s="316">
        <f>-C67</f>
        <v>-1012064.11</v>
      </c>
      <c r="D85" s="316">
        <f t="shared" ref="D85:V85" si="26">-D67</f>
        <v>-985430.84200000006</v>
      </c>
      <c r="E85" s="316">
        <f t="shared" si="26"/>
        <v>-931164.31</v>
      </c>
      <c r="F85" s="316">
        <f t="shared" si="26"/>
        <v>-878897.77800000028</v>
      </c>
      <c r="G85" s="316">
        <f t="shared" si="26"/>
        <v>-825631.24600000039</v>
      </c>
      <c r="H85" s="316">
        <f t="shared" si="26"/>
        <v>-772364.7139999998</v>
      </c>
      <c r="I85" s="316">
        <f t="shared" si="26"/>
        <v>-719098.1819999998</v>
      </c>
      <c r="J85" s="316">
        <f t="shared" si="26"/>
        <v>-665831.64999999991</v>
      </c>
      <c r="K85" s="316">
        <f t="shared" si="26"/>
        <v>-612565.11800000002</v>
      </c>
      <c r="L85" s="316">
        <f t="shared" si="26"/>
        <v>-559298.58600000001</v>
      </c>
      <c r="M85" s="316">
        <f t="shared" si="26"/>
        <v>-506032.054</v>
      </c>
      <c r="N85" s="316">
        <f t="shared" si="26"/>
        <v>-452765.522</v>
      </c>
      <c r="O85" s="316">
        <f t="shared" si="26"/>
        <v>-399498.99000000011</v>
      </c>
      <c r="P85" s="316">
        <f t="shared" si="26"/>
        <v>-346232.4580000001</v>
      </c>
      <c r="Q85" s="316">
        <f t="shared" si="26"/>
        <v>-292965.92600000009</v>
      </c>
      <c r="R85" s="316">
        <f t="shared" si="26"/>
        <v>-239699.39400000012</v>
      </c>
      <c r="S85" s="316">
        <f t="shared" si="26"/>
        <v>-186432.8620000002</v>
      </c>
      <c r="T85" s="316">
        <f t="shared" si="26"/>
        <v>-133166.33000000022</v>
      </c>
      <c r="U85" s="316">
        <f t="shared" si="26"/>
        <v>-79899.798000000257</v>
      </c>
      <c r="V85" s="316">
        <f t="shared" si="26"/>
        <v>-26633.266000000302</v>
      </c>
    </row>
    <row r="86" spans="1:22" s="264" customFormat="1" ht="14.25" x14ac:dyDescent="0.25">
      <c r="A86" s="318" t="s">
        <v>440</v>
      </c>
      <c r="B86" s="314">
        <f t="shared" ref="B86" si="27">B78+B79</f>
        <v>0</v>
      </c>
      <c r="C86" s="314">
        <f>C78+C79</f>
        <v>-12694521.65913365</v>
      </c>
      <c r="D86" s="314">
        <f t="shared" ref="D86:V86" si="28">D78+D79</f>
        <v>20132834.821645662</v>
      </c>
      <c r="E86" s="314">
        <f t="shared" si="28"/>
        <v>63966739.589645088</v>
      </c>
      <c r="F86" s="314">
        <f t="shared" si="28"/>
        <v>29245145.667967163</v>
      </c>
      <c r="G86" s="314">
        <f t="shared" si="28"/>
        <v>39365182.039707907</v>
      </c>
      <c r="H86" s="314">
        <f t="shared" si="28"/>
        <v>31141901.771693889</v>
      </c>
      <c r="I86" s="314">
        <f t="shared" si="28"/>
        <v>36140265.386305422</v>
      </c>
      <c r="J86" s="314">
        <f t="shared" si="28"/>
        <v>35442865.571777157</v>
      </c>
      <c r="K86" s="314">
        <f t="shared" si="28"/>
        <v>37563297.067334443</v>
      </c>
      <c r="L86" s="314">
        <f t="shared" si="28"/>
        <v>38530555.781295925</v>
      </c>
      <c r="M86" s="314">
        <f t="shared" si="28"/>
        <v>37842812.491833344</v>
      </c>
      <c r="N86" s="314">
        <f t="shared" si="28"/>
        <v>41542147.397115752</v>
      </c>
      <c r="O86" s="314">
        <f t="shared" si="28"/>
        <v>42650829.154406361</v>
      </c>
      <c r="P86" s="314">
        <f t="shared" si="28"/>
        <v>44731028.179580532</v>
      </c>
      <c r="Q86" s="314">
        <f t="shared" si="28"/>
        <v>46319430.124543004</v>
      </c>
      <c r="R86" s="314">
        <f t="shared" si="28"/>
        <v>45378339.950020611</v>
      </c>
      <c r="S86" s="314">
        <f t="shared" si="28"/>
        <v>49966156.119802415</v>
      </c>
      <c r="T86" s="314">
        <f t="shared" si="28"/>
        <v>51293701.50097467</v>
      </c>
      <c r="U86" s="314">
        <f t="shared" si="28"/>
        <v>53843430.720227659</v>
      </c>
      <c r="V86" s="314">
        <f t="shared" si="28"/>
        <v>55772061.119880587</v>
      </c>
    </row>
    <row r="87" spans="1:22" x14ac:dyDescent="0.25">
      <c r="A87" s="317" t="s">
        <v>251</v>
      </c>
      <c r="B87" s="316">
        <v>0</v>
      </c>
      <c r="C87" s="316">
        <f>-(B23/20)</f>
        <v>-2421205.9999999995</v>
      </c>
      <c r="D87" s="316">
        <f>C87</f>
        <v>-2421205.9999999995</v>
      </c>
      <c r="E87" s="316">
        <f t="shared" ref="E87:V87" si="29">D87</f>
        <v>-2421205.9999999995</v>
      </c>
      <c r="F87" s="316">
        <f t="shared" si="29"/>
        <v>-2421205.9999999995</v>
      </c>
      <c r="G87" s="316">
        <f t="shared" si="29"/>
        <v>-2421205.9999999995</v>
      </c>
      <c r="H87" s="316">
        <f t="shared" si="29"/>
        <v>-2421205.9999999995</v>
      </c>
      <c r="I87" s="316">
        <f t="shared" si="29"/>
        <v>-2421205.9999999995</v>
      </c>
      <c r="J87" s="316">
        <f t="shared" si="29"/>
        <v>-2421205.9999999995</v>
      </c>
      <c r="K87" s="316">
        <f t="shared" si="29"/>
        <v>-2421205.9999999995</v>
      </c>
      <c r="L87" s="316">
        <f t="shared" si="29"/>
        <v>-2421205.9999999995</v>
      </c>
      <c r="M87" s="316">
        <f t="shared" si="29"/>
        <v>-2421205.9999999995</v>
      </c>
      <c r="N87" s="316">
        <f t="shared" si="29"/>
        <v>-2421205.9999999995</v>
      </c>
      <c r="O87" s="316">
        <f t="shared" si="29"/>
        <v>-2421205.9999999995</v>
      </c>
      <c r="P87" s="316">
        <f t="shared" si="29"/>
        <v>-2421205.9999999995</v>
      </c>
      <c r="Q87" s="316">
        <f t="shared" si="29"/>
        <v>-2421205.9999999995</v>
      </c>
      <c r="R87" s="316">
        <f t="shared" si="29"/>
        <v>-2421205.9999999995</v>
      </c>
      <c r="S87" s="316">
        <f t="shared" si="29"/>
        <v>-2421205.9999999995</v>
      </c>
      <c r="T87" s="316">
        <f t="shared" si="29"/>
        <v>-2421205.9999999995</v>
      </c>
      <c r="U87" s="316">
        <f t="shared" si="29"/>
        <v>-2421205.9999999995</v>
      </c>
      <c r="V87" s="316">
        <f t="shared" si="29"/>
        <v>-2421205.9999999995</v>
      </c>
    </row>
    <row r="88" spans="1:22" s="264" customFormat="1" ht="14.25" x14ac:dyDescent="0.25">
      <c r="A88" s="318" t="s">
        <v>512</v>
      </c>
      <c r="B88" s="314">
        <f t="shared" ref="B88" si="30">B86+B87</f>
        <v>0</v>
      </c>
      <c r="C88" s="314">
        <f>C86+C87</f>
        <v>-15115727.65913365</v>
      </c>
      <c r="D88" s="314">
        <f t="shared" ref="D88:V88" si="31">D86+D87</f>
        <v>17711628.821645662</v>
      </c>
      <c r="E88" s="314">
        <f t="shared" si="31"/>
        <v>61545533.589645088</v>
      </c>
      <c r="F88" s="314">
        <f t="shared" si="31"/>
        <v>26823939.667967163</v>
      </c>
      <c r="G88" s="314">
        <f t="shared" si="31"/>
        <v>36943976.039707907</v>
      </c>
      <c r="H88" s="314">
        <f t="shared" si="31"/>
        <v>28720695.771693889</v>
      </c>
      <c r="I88" s="314">
        <f t="shared" si="31"/>
        <v>33719059.386305422</v>
      </c>
      <c r="J88" s="314">
        <f t="shared" si="31"/>
        <v>33021659.571777157</v>
      </c>
      <c r="K88" s="314">
        <f t="shared" si="31"/>
        <v>35142091.067334443</v>
      </c>
      <c r="L88" s="314">
        <f t="shared" si="31"/>
        <v>36109349.781295925</v>
      </c>
      <c r="M88" s="314">
        <f t="shared" si="31"/>
        <v>35421606.491833344</v>
      </c>
      <c r="N88" s="314">
        <f t="shared" si="31"/>
        <v>39120941.397115752</v>
      </c>
      <c r="O88" s="314">
        <f t="shared" si="31"/>
        <v>40229623.154406361</v>
      </c>
      <c r="P88" s="314">
        <f t="shared" si="31"/>
        <v>42309822.179580532</v>
      </c>
      <c r="Q88" s="314">
        <f t="shared" si="31"/>
        <v>43898224.124543004</v>
      </c>
      <c r="R88" s="314">
        <f t="shared" si="31"/>
        <v>42957133.950020611</v>
      </c>
      <c r="S88" s="314">
        <f t="shared" si="31"/>
        <v>47544950.119802415</v>
      </c>
      <c r="T88" s="314">
        <f t="shared" si="31"/>
        <v>48872495.50097467</v>
      </c>
      <c r="U88" s="314">
        <f t="shared" si="31"/>
        <v>51422224.720227659</v>
      </c>
      <c r="V88" s="314">
        <f t="shared" si="31"/>
        <v>53350855.119880587</v>
      </c>
    </row>
    <row r="89" spans="1:22" x14ac:dyDescent="0.25">
      <c r="A89" s="317" t="s">
        <v>513</v>
      </c>
      <c r="B89" s="316">
        <f t="shared" ref="B89:V89" si="32">-B75</f>
        <v>0</v>
      </c>
      <c r="C89" s="316">
        <f t="shared" si="32"/>
        <v>0</v>
      </c>
      <c r="D89" s="316">
        <f t="shared" si="32"/>
        <v>0</v>
      </c>
      <c r="E89" s="316">
        <f t="shared" si="32"/>
        <v>0</v>
      </c>
      <c r="F89" s="316">
        <f t="shared" si="32"/>
        <v>0</v>
      </c>
      <c r="G89" s="316">
        <f t="shared" si="32"/>
        <v>0</v>
      </c>
      <c r="H89" s="316">
        <f t="shared" si="32"/>
        <v>0</v>
      </c>
      <c r="I89" s="316">
        <f t="shared" si="32"/>
        <v>0</v>
      </c>
      <c r="J89" s="316">
        <f t="shared" si="32"/>
        <v>0</v>
      </c>
      <c r="K89" s="316">
        <f t="shared" si="32"/>
        <v>0</v>
      </c>
      <c r="L89" s="316">
        <f t="shared" si="32"/>
        <v>0</v>
      </c>
      <c r="M89" s="316">
        <f t="shared" si="32"/>
        <v>0</v>
      </c>
      <c r="N89" s="316">
        <f t="shared" si="32"/>
        <v>0</v>
      </c>
      <c r="O89" s="316">
        <f t="shared" si="32"/>
        <v>0</v>
      </c>
      <c r="P89" s="316">
        <f t="shared" si="32"/>
        <v>0</v>
      </c>
      <c r="Q89" s="316">
        <f t="shared" si="32"/>
        <v>0</v>
      </c>
      <c r="R89" s="316">
        <f t="shared" si="32"/>
        <v>0</v>
      </c>
      <c r="S89" s="316">
        <f t="shared" si="32"/>
        <v>0</v>
      </c>
      <c r="T89" s="316">
        <f t="shared" si="32"/>
        <v>0</v>
      </c>
      <c r="U89" s="316">
        <f t="shared" si="32"/>
        <v>0</v>
      </c>
      <c r="V89" s="316">
        <f t="shared" si="32"/>
        <v>0</v>
      </c>
    </row>
    <row r="90" spans="1:22" s="264" customFormat="1" ht="14.25" x14ac:dyDescent="0.25">
      <c r="A90" s="318" t="s">
        <v>254</v>
      </c>
      <c r="B90" s="314">
        <v>0</v>
      </c>
      <c r="C90" s="314">
        <f>C88+C89</f>
        <v>-15115727.65913365</v>
      </c>
      <c r="D90" s="314">
        <f t="shared" ref="D90:V90" si="33">D88+D89</f>
        <v>17711628.821645662</v>
      </c>
      <c r="E90" s="314">
        <f t="shared" si="33"/>
        <v>61545533.589645088</v>
      </c>
      <c r="F90" s="314">
        <f t="shared" si="33"/>
        <v>26823939.667967163</v>
      </c>
      <c r="G90" s="314">
        <f t="shared" si="33"/>
        <v>36943976.039707907</v>
      </c>
      <c r="H90" s="314">
        <f t="shared" si="33"/>
        <v>28720695.771693889</v>
      </c>
      <c r="I90" s="314">
        <f t="shared" si="33"/>
        <v>33719059.386305422</v>
      </c>
      <c r="J90" s="314">
        <f t="shared" si="33"/>
        <v>33021659.571777157</v>
      </c>
      <c r="K90" s="314">
        <f t="shared" si="33"/>
        <v>35142091.067334443</v>
      </c>
      <c r="L90" s="314">
        <f t="shared" si="33"/>
        <v>36109349.781295925</v>
      </c>
      <c r="M90" s="314">
        <f t="shared" si="33"/>
        <v>35421606.491833344</v>
      </c>
      <c r="N90" s="314">
        <f t="shared" si="33"/>
        <v>39120941.397115752</v>
      </c>
      <c r="O90" s="314">
        <f t="shared" si="33"/>
        <v>40229623.154406361</v>
      </c>
      <c r="P90" s="314">
        <f t="shared" si="33"/>
        <v>42309822.179580532</v>
      </c>
      <c r="Q90" s="314">
        <f t="shared" si="33"/>
        <v>43898224.124543004</v>
      </c>
      <c r="R90" s="314">
        <f t="shared" si="33"/>
        <v>42957133.950020611</v>
      </c>
      <c r="S90" s="314">
        <f t="shared" si="33"/>
        <v>47544950.119802415</v>
      </c>
      <c r="T90" s="314">
        <f t="shared" si="33"/>
        <v>48872495.50097467</v>
      </c>
      <c r="U90" s="314">
        <f t="shared" si="33"/>
        <v>51422224.720227659</v>
      </c>
      <c r="V90" s="314">
        <f t="shared" si="33"/>
        <v>53350855.119880587</v>
      </c>
    </row>
    <row r="91" spans="1:22" s="262" customFormat="1" x14ac:dyDescent="0.25">
      <c r="A91" s="319" t="s">
        <v>250</v>
      </c>
      <c r="B91" s="320">
        <v>0</v>
      </c>
      <c r="C91" s="320">
        <f>0</f>
        <v>0</v>
      </c>
      <c r="D91" s="320">
        <f>-D90*$B$34</f>
        <v>-3542325.7643291326</v>
      </c>
      <c r="E91" s="320">
        <f t="shared" ref="E91:V91" si="34">-E90*$B$34</f>
        <v>-12309106.717929019</v>
      </c>
      <c r="F91" s="320">
        <f t="shared" si="34"/>
        <v>-5364787.9335934334</v>
      </c>
      <c r="G91" s="320">
        <f t="shared" si="34"/>
        <v>-7388795.2079415815</v>
      </c>
      <c r="H91" s="320">
        <f t="shared" si="34"/>
        <v>-5744139.154338778</v>
      </c>
      <c r="I91" s="320">
        <f t="shared" si="34"/>
        <v>-6743811.8772610845</v>
      </c>
      <c r="J91" s="320">
        <f t="shared" si="34"/>
        <v>-6604331.9143554317</v>
      </c>
      <c r="K91" s="320">
        <f t="shared" si="34"/>
        <v>-7028418.2134668892</v>
      </c>
      <c r="L91" s="320">
        <f t="shared" si="34"/>
        <v>-7221869.9562591854</v>
      </c>
      <c r="M91" s="320">
        <f t="shared" si="34"/>
        <v>-7084321.2983666696</v>
      </c>
      <c r="N91" s="320">
        <f t="shared" si="34"/>
        <v>-7824188.2794231512</v>
      </c>
      <c r="O91" s="320">
        <f t="shared" si="34"/>
        <v>-8045924.6308812723</v>
      </c>
      <c r="P91" s="320">
        <f t="shared" si="34"/>
        <v>-8461964.4359161071</v>
      </c>
      <c r="Q91" s="320">
        <f t="shared" si="34"/>
        <v>-8779644.8249086011</v>
      </c>
      <c r="R91" s="320">
        <f t="shared" si="34"/>
        <v>-8591426.790004123</v>
      </c>
      <c r="S91" s="320">
        <f t="shared" si="34"/>
        <v>-9508990.0239604842</v>
      </c>
      <c r="T91" s="320">
        <f t="shared" si="34"/>
        <v>-9774499.1001949348</v>
      </c>
      <c r="U91" s="320">
        <f t="shared" si="34"/>
        <v>-10284444.944045532</v>
      </c>
      <c r="V91" s="320">
        <f t="shared" si="34"/>
        <v>-10670171.023976117</v>
      </c>
    </row>
    <row r="92" spans="1:22" ht="16.5" thickBot="1" x14ac:dyDescent="0.3">
      <c r="A92" s="321" t="s">
        <v>253</v>
      </c>
      <c r="B92" s="322">
        <f t="shared" ref="B92:V92" si="35">B90+B91</f>
        <v>0</v>
      </c>
      <c r="C92" s="322">
        <f t="shared" si="35"/>
        <v>-15115727.65913365</v>
      </c>
      <c r="D92" s="322">
        <f t="shared" si="35"/>
        <v>14169303.05731653</v>
      </c>
      <c r="E92" s="322">
        <f t="shared" si="35"/>
        <v>49236426.871716067</v>
      </c>
      <c r="F92" s="322">
        <f t="shared" si="35"/>
        <v>21459151.73437373</v>
      </c>
      <c r="G92" s="322">
        <f t="shared" si="35"/>
        <v>29555180.831766326</v>
      </c>
      <c r="H92" s="322">
        <f t="shared" si="35"/>
        <v>22976556.617355112</v>
      </c>
      <c r="I92" s="322">
        <f t="shared" si="35"/>
        <v>26975247.509044338</v>
      </c>
      <c r="J92" s="322">
        <f t="shared" si="35"/>
        <v>26417327.657421727</v>
      </c>
      <c r="K92" s="322">
        <f t="shared" si="35"/>
        <v>28113672.853867553</v>
      </c>
      <c r="L92" s="322">
        <f t="shared" si="35"/>
        <v>28887479.825036742</v>
      </c>
      <c r="M92" s="322">
        <f t="shared" si="35"/>
        <v>28337285.193466675</v>
      </c>
      <c r="N92" s="322">
        <f t="shared" si="35"/>
        <v>31296753.117692601</v>
      </c>
      <c r="O92" s="322">
        <f t="shared" si="35"/>
        <v>32183698.523525089</v>
      </c>
      <c r="P92" s="322">
        <f t="shared" si="35"/>
        <v>33847857.743664429</v>
      </c>
      <c r="Q92" s="322">
        <f t="shared" si="35"/>
        <v>35118579.299634404</v>
      </c>
      <c r="R92" s="322">
        <f t="shared" si="35"/>
        <v>34365707.160016492</v>
      </c>
      <c r="S92" s="322">
        <f t="shared" si="35"/>
        <v>38035960.095841929</v>
      </c>
      <c r="T92" s="322">
        <f t="shared" si="35"/>
        <v>39097996.400779739</v>
      </c>
      <c r="U92" s="322">
        <f t="shared" si="35"/>
        <v>41137779.77618213</v>
      </c>
      <c r="V92" s="322">
        <f t="shared" si="35"/>
        <v>42680684.095904469</v>
      </c>
    </row>
    <row r="93" spans="1:22" s="326" customFormat="1" ht="16.5" thickBot="1" x14ac:dyDescent="0.3">
      <c r="A93" s="323"/>
      <c r="B93" s="324">
        <v>0</v>
      </c>
      <c r="C93" s="324">
        <v>1</v>
      </c>
      <c r="D93" s="324">
        <f>C93+1</f>
        <v>2</v>
      </c>
      <c r="E93" s="324">
        <f t="shared" ref="E93:V93" si="36">D93+1</f>
        <v>3</v>
      </c>
      <c r="F93" s="325">
        <f t="shared" si="36"/>
        <v>4</v>
      </c>
      <c r="G93" s="324">
        <f t="shared" si="36"/>
        <v>5</v>
      </c>
      <c r="H93" s="324">
        <f t="shared" si="36"/>
        <v>6</v>
      </c>
      <c r="I93" s="324">
        <f t="shared" si="36"/>
        <v>7</v>
      </c>
      <c r="J93" s="324">
        <f t="shared" si="36"/>
        <v>8</v>
      </c>
      <c r="K93" s="324">
        <f t="shared" si="36"/>
        <v>9</v>
      </c>
      <c r="L93" s="324">
        <f t="shared" si="36"/>
        <v>10</v>
      </c>
      <c r="M93" s="324">
        <f t="shared" si="36"/>
        <v>11</v>
      </c>
      <c r="N93" s="324">
        <f t="shared" si="36"/>
        <v>12</v>
      </c>
      <c r="O93" s="324">
        <f t="shared" si="36"/>
        <v>13</v>
      </c>
      <c r="P93" s="324">
        <f t="shared" si="36"/>
        <v>14</v>
      </c>
      <c r="Q93" s="324">
        <f t="shared" si="36"/>
        <v>15</v>
      </c>
      <c r="R93" s="324">
        <f t="shared" si="36"/>
        <v>16</v>
      </c>
      <c r="S93" s="324">
        <f t="shared" si="36"/>
        <v>17</v>
      </c>
      <c r="T93" s="324">
        <f t="shared" si="36"/>
        <v>18</v>
      </c>
      <c r="U93" s="324">
        <f t="shared" si="36"/>
        <v>19</v>
      </c>
      <c r="V93" s="324">
        <f t="shared" si="36"/>
        <v>20</v>
      </c>
    </row>
    <row r="94" spans="1:22" x14ac:dyDescent="0.25">
      <c r="A94" s="312" t="s">
        <v>252</v>
      </c>
      <c r="B94" s="296">
        <f t="shared" ref="B94:V94" si="37">B45</f>
        <v>2024</v>
      </c>
      <c r="C94" s="296">
        <f t="shared" si="37"/>
        <v>2025</v>
      </c>
      <c r="D94" s="296">
        <f t="shared" si="37"/>
        <v>2026</v>
      </c>
      <c r="E94" s="296">
        <f t="shared" si="37"/>
        <v>2027</v>
      </c>
      <c r="F94" s="296">
        <f t="shared" si="37"/>
        <v>2028</v>
      </c>
      <c r="G94" s="296">
        <f t="shared" si="37"/>
        <v>2029</v>
      </c>
      <c r="H94" s="296">
        <f t="shared" si="37"/>
        <v>2030</v>
      </c>
      <c r="I94" s="296">
        <f t="shared" si="37"/>
        <v>2031</v>
      </c>
      <c r="J94" s="296">
        <f t="shared" si="37"/>
        <v>2032</v>
      </c>
      <c r="K94" s="296">
        <f t="shared" si="37"/>
        <v>2033</v>
      </c>
      <c r="L94" s="296">
        <f t="shared" si="37"/>
        <v>2034</v>
      </c>
      <c r="M94" s="296">
        <f t="shared" si="37"/>
        <v>2035</v>
      </c>
      <c r="N94" s="296">
        <f t="shared" si="37"/>
        <v>2036</v>
      </c>
      <c r="O94" s="296">
        <f t="shared" si="37"/>
        <v>2037</v>
      </c>
      <c r="P94" s="296">
        <f t="shared" si="37"/>
        <v>2038</v>
      </c>
      <c r="Q94" s="296">
        <f t="shared" si="37"/>
        <v>2039</v>
      </c>
      <c r="R94" s="296">
        <f t="shared" si="37"/>
        <v>2040</v>
      </c>
      <c r="S94" s="296">
        <f t="shared" si="37"/>
        <v>2041</v>
      </c>
      <c r="T94" s="296">
        <f t="shared" si="37"/>
        <v>2042</v>
      </c>
      <c r="U94" s="296">
        <f t="shared" si="37"/>
        <v>2043</v>
      </c>
      <c r="V94" s="296">
        <f t="shared" si="37"/>
        <v>2044</v>
      </c>
    </row>
    <row r="95" spans="1:22" s="264" customFormat="1" ht="14.25" x14ac:dyDescent="0.25">
      <c r="A95" s="313" t="s">
        <v>512</v>
      </c>
      <c r="B95" s="314">
        <f t="shared" ref="B95:V95" si="38">B88</f>
        <v>0</v>
      </c>
      <c r="C95" s="314">
        <f t="shared" si="38"/>
        <v>-15115727.65913365</v>
      </c>
      <c r="D95" s="314">
        <f t="shared" si="38"/>
        <v>17711628.821645662</v>
      </c>
      <c r="E95" s="314">
        <f t="shared" si="38"/>
        <v>61545533.589645088</v>
      </c>
      <c r="F95" s="314">
        <f t="shared" si="38"/>
        <v>26823939.667967163</v>
      </c>
      <c r="G95" s="314">
        <f t="shared" si="38"/>
        <v>36943976.039707907</v>
      </c>
      <c r="H95" s="314">
        <f t="shared" si="38"/>
        <v>28720695.771693889</v>
      </c>
      <c r="I95" s="314">
        <f t="shared" si="38"/>
        <v>33719059.386305422</v>
      </c>
      <c r="J95" s="314">
        <f t="shared" si="38"/>
        <v>33021659.571777157</v>
      </c>
      <c r="K95" s="314">
        <f t="shared" si="38"/>
        <v>35142091.067334443</v>
      </c>
      <c r="L95" s="314">
        <f t="shared" si="38"/>
        <v>36109349.781295925</v>
      </c>
      <c r="M95" s="314">
        <f t="shared" si="38"/>
        <v>35421606.491833344</v>
      </c>
      <c r="N95" s="314">
        <f t="shared" si="38"/>
        <v>39120941.397115752</v>
      </c>
      <c r="O95" s="314">
        <f t="shared" si="38"/>
        <v>40229623.154406361</v>
      </c>
      <c r="P95" s="314">
        <f t="shared" si="38"/>
        <v>42309822.179580532</v>
      </c>
      <c r="Q95" s="314">
        <f t="shared" si="38"/>
        <v>43898224.124543004</v>
      </c>
      <c r="R95" s="314">
        <f t="shared" si="38"/>
        <v>42957133.950020611</v>
      </c>
      <c r="S95" s="314">
        <f t="shared" si="38"/>
        <v>47544950.119802415</v>
      </c>
      <c r="T95" s="314">
        <f t="shared" si="38"/>
        <v>48872495.50097467</v>
      </c>
      <c r="U95" s="314">
        <f t="shared" si="38"/>
        <v>51422224.720227659</v>
      </c>
      <c r="V95" s="314">
        <f t="shared" si="38"/>
        <v>53350855.119880587</v>
      </c>
    </row>
    <row r="96" spans="1:22" x14ac:dyDescent="0.25">
      <c r="A96" s="317" t="s">
        <v>251</v>
      </c>
      <c r="B96" s="316">
        <f>-B87</f>
        <v>0</v>
      </c>
      <c r="C96" s="316"/>
      <c r="D96" s="316"/>
      <c r="E96" s="316"/>
      <c r="F96" s="316"/>
      <c r="G96" s="316"/>
      <c r="H96" s="316"/>
      <c r="I96" s="316"/>
      <c r="J96" s="316"/>
      <c r="K96" s="316"/>
      <c r="L96" s="316"/>
      <c r="M96" s="316"/>
      <c r="N96" s="316"/>
      <c r="O96" s="316"/>
      <c r="P96" s="316"/>
      <c r="Q96" s="316"/>
      <c r="R96" s="316"/>
      <c r="S96" s="316"/>
      <c r="T96" s="316"/>
      <c r="U96" s="316"/>
      <c r="V96" s="316"/>
    </row>
    <row r="97" spans="1:22" ht="18" customHeight="1" x14ac:dyDescent="0.25">
      <c r="A97" s="317" t="s">
        <v>513</v>
      </c>
      <c r="B97" s="316">
        <f t="shared" ref="B97:V97" si="39">B89</f>
        <v>0</v>
      </c>
      <c r="C97" s="316">
        <f t="shared" si="39"/>
        <v>0</v>
      </c>
      <c r="D97" s="316">
        <f t="shared" si="39"/>
        <v>0</v>
      </c>
      <c r="E97" s="316">
        <f t="shared" si="39"/>
        <v>0</v>
      </c>
      <c r="F97" s="316">
        <f t="shared" si="39"/>
        <v>0</v>
      </c>
      <c r="G97" s="316">
        <f t="shared" si="39"/>
        <v>0</v>
      </c>
      <c r="H97" s="316">
        <f t="shared" si="39"/>
        <v>0</v>
      </c>
      <c r="I97" s="316">
        <f t="shared" si="39"/>
        <v>0</v>
      </c>
      <c r="J97" s="316">
        <f t="shared" si="39"/>
        <v>0</v>
      </c>
      <c r="K97" s="316">
        <f t="shared" si="39"/>
        <v>0</v>
      </c>
      <c r="L97" s="316">
        <f t="shared" si="39"/>
        <v>0</v>
      </c>
      <c r="M97" s="316">
        <f t="shared" si="39"/>
        <v>0</v>
      </c>
      <c r="N97" s="316">
        <f t="shared" si="39"/>
        <v>0</v>
      </c>
      <c r="O97" s="316">
        <f t="shared" si="39"/>
        <v>0</v>
      </c>
      <c r="P97" s="316">
        <f t="shared" si="39"/>
        <v>0</v>
      </c>
      <c r="Q97" s="316">
        <f t="shared" si="39"/>
        <v>0</v>
      </c>
      <c r="R97" s="316">
        <f t="shared" si="39"/>
        <v>0</v>
      </c>
      <c r="S97" s="316">
        <f t="shared" si="39"/>
        <v>0</v>
      </c>
      <c r="T97" s="316">
        <f t="shared" si="39"/>
        <v>0</v>
      </c>
      <c r="U97" s="316">
        <f t="shared" si="39"/>
        <v>0</v>
      </c>
      <c r="V97" s="316">
        <f t="shared" si="39"/>
        <v>0</v>
      </c>
    </row>
    <row r="98" spans="1:22" x14ac:dyDescent="0.25">
      <c r="A98" s="317" t="s">
        <v>250</v>
      </c>
      <c r="B98" s="316">
        <f>IF(SUM($B$91:B91)+SUM($A$98:A98)&gt;0,0,SUM($B$91:B91)-SUM($A$98:A98))</f>
        <v>0</v>
      </c>
      <c r="C98" s="316">
        <f>IF(SUM($B$91:C91)+SUM($A$98:B98)&gt;0,0,SUM($B$91:C91)-SUM($A$98:B98))</f>
        <v>0</v>
      </c>
      <c r="D98" s="316">
        <f>IF(SUM($B$91:D91)+SUM($A$98:C98)&gt;0,0,SUM($B$91:D91)-SUM($A$98:C98))</f>
        <v>-3542325.7643291326</v>
      </c>
      <c r="E98" s="316">
        <f>IF(SUM($B$91:E91)+SUM($A$98:D98)&gt;0,0,SUM($B$91:E91)-SUM($A$98:D98))</f>
        <v>-12309106.717929021</v>
      </c>
      <c r="F98" s="316">
        <f>IF(SUM($B$91:F91)+SUM($A$98:E98)&gt;0,0,SUM($B$91:F91)-SUM($A$98:E98))</f>
        <v>-5364787.9335934334</v>
      </c>
      <c r="G98" s="316">
        <f>IF(SUM($B$91:G91)+SUM($A$98:F98)&gt;0,0,SUM($B$91:G91)-SUM($A$98:F98))</f>
        <v>-7388795.2079415806</v>
      </c>
      <c r="H98" s="316">
        <f>IF(SUM($B$91:H91)+SUM($A$98:G98)&gt;0,0,SUM($B$91:H91)-SUM($A$98:G98))</f>
        <v>-5744139.1543387808</v>
      </c>
      <c r="I98" s="316">
        <f>IF(SUM($B$91:I91)+SUM($A$98:H98)&gt;0,0,SUM($B$91:I91)-SUM($A$98:H98))</f>
        <v>-6743811.8772610873</v>
      </c>
      <c r="J98" s="316">
        <f>IF(SUM($B$91:J91)+SUM($A$98:I98)&gt;0,0,SUM($B$91:J91)-SUM($A$98:I98))</f>
        <v>-6604331.9143554345</v>
      </c>
      <c r="K98" s="316">
        <f>IF(SUM($B$91:K91)+SUM($A$98:J98)&gt;0,0,SUM($B$91:K91)-SUM($A$98:J98))</f>
        <v>-7028418.2134668902</v>
      </c>
      <c r="L98" s="316">
        <f>IF(SUM($B$91:L91)+SUM($A$98:K98)&gt;0,0,SUM($B$91:L91)-SUM($A$98:K98))</f>
        <v>-7221869.9562591836</v>
      </c>
      <c r="M98" s="316">
        <f>IF(SUM($B$91:M91)+SUM($A$98:L98)&gt;0,0,SUM($B$91:M91)-SUM($A$98:L98))</f>
        <v>-7084321.2983666733</v>
      </c>
      <c r="N98" s="316">
        <f>IF(SUM($B$91:N91)+SUM($A$98:M98)&gt;0,0,SUM($B$91:N91)-SUM($A$98:M98))</f>
        <v>-7824188.2794231474</v>
      </c>
      <c r="O98" s="316">
        <f>IF(SUM($B$91:O91)+SUM($A$98:N98)&gt;0,0,SUM($B$91:O91)-SUM($A$98:N98))</f>
        <v>-8045924.6308812648</v>
      </c>
      <c r="P98" s="316">
        <f>IF(SUM($B$91:P91)+SUM($A$98:O98)&gt;0,0,SUM($B$91:P91)-SUM($A$98:O98))</f>
        <v>-8461964.4359161109</v>
      </c>
      <c r="Q98" s="316">
        <f>IF(SUM($B$91:Q91)+SUM($A$98:P98)&gt;0,0,SUM($B$91:Q91)-SUM($A$98:P98))</f>
        <v>-8779644.8249085993</v>
      </c>
      <c r="R98" s="316">
        <f>IF(SUM($B$91:R91)+SUM($A$98:Q98)&gt;0,0,SUM($B$91:R91)-SUM($A$98:Q98))</f>
        <v>-8591426.7900041193</v>
      </c>
      <c r="S98" s="316">
        <f>IF(SUM($B$91:S91)+SUM($A$98:R98)&gt;0,0,SUM($B$91:S91)-SUM($A$98:R98))</f>
        <v>-9508990.0239604861</v>
      </c>
      <c r="T98" s="316">
        <f>IF(SUM($B$91:T91)+SUM($A$98:S98)&gt;0,0,SUM($B$91:T91)-SUM($A$98:S98))</f>
        <v>-9774499.100194931</v>
      </c>
      <c r="U98" s="316">
        <f>IF(SUM($B$91:U91)+SUM($A$98:T98)&gt;0,0,SUM($B$91:U91)-SUM($A$98:T98))</f>
        <v>-10284444.944045544</v>
      </c>
      <c r="V98" s="316">
        <f>IF(SUM($B$91:V91)+SUM($A$98:U98)&gt;0,0,SUM($B$91:V91)-SUM($A$98:U98))</f>
        <v>-10670171.023976117</v>
      </c>
    </row>
    <row r="99" spans="1:22" x14ac:dyDescent="0.25">
      <c r="A99" s="317" t="s">
        <v>514</v>
      </c>
      <c r="B99" s="320">
        <f>-(B23-198000)*20%</f>
        <v>-9645223.9999999981</v>
      </c>
      <c r="C99" s="320">
        <f>IF(((SUM($B$78:C78)+SUM($B$80:C84))+SUM($B$101:C101))&lt;0,((SUM($B$78:C78)+SUM($B$80:C84))+SUM($B$101:C101))*0.2-SUM($A$99:B99),IF(SUM($A$99:B99)&lt;0,0-SUM($A$99:B99),0))</f>
        <v>-2376091.5098267309</v>
      </c>
      <c r="D99" s="320">
        <f>IF(((SUM($B$78:D78)+SUM($B$80:D84))+SUM($B$101:D101))&lt;0,((SUM($B$78:D78)+SUM($B$80:D84))+SUM($B$101:D101))*0.2-SUM($A$99:C99),IF(SUM($A$99:C99)&lt;0,0-SUM($A$99:C99),0))</f>
        <v>4223653.1327291327</v>
      </c>
      <c r="E99" s="320">
        <f>IF(((SUM($B$78:E78)+SUM($B$80:E84))+SUM($B$101:E101))&lt;0,((SUM($B$78:E78)+SUM($B$80:E84))+SUM($B$101:E101))*0.2-SUM($A$99:D99),IF(SUM($A$99:D99)&lt;0,0-SUM($A$99:D99),0))</f>
        <v>7797662.3770975964</v>
      </c>
      <c r="F99" s="320">
        <f>IF(((SUM($B$78:F78)+SUM($B$80:F84))+SUM($B$101:F101))&lt;0,((SUM($B$78:F78)+SUM($B$80:F84))+SUM($B$101:F101))*0.2-SUM($A$99:E99),IF(SUM($A$99:E99)&lt;0,0-SUM($A$99:E99),0))</f>
        <v>0</v>
      </c>
      <c r="G99" s="320">
        <f>IF(((SUM($B$78:G78)+SUM($B$80:G84))+SUM($B$101:G101))&lt;0,((SUM($B$78:G78)+SUM($B$80:G84))+SUM($B$101:G101))*0.2-SUM($A$99:F99),IF(SUM($A$99:F99)&lt;0,0-SUM($A$99:F99),0))</f>
        <v>0</v>
      </c>
      <c r="H99" s="320">
        <f>IF(((SUM($B$78:H78)+SUM($B$80:H84))+SUM($B$101:H101))&lt;0,((SUM($B$78:H78)+SUM($B$80:H84))+SUM($B$101:H101))*0.2-SUM($A$99:G99),IF(SUM($A$99:G99)&lt;0,0-SUM($A$99:G99),0))</f>
        <v>0</v>
      </c>
      <c r="I99" s="320">
        <f>IF(((SUM($B$78:I78)+SUM($B$80:I84))+SUM($B$101:I101))&lt;0,((SUM($B$78:I78)+SUM($B$80:I84))+SUM($B$101:I101))*0.2-SUM($A$99:H99),IF(SUM($A$99:H99)&lt;0,0-SUM($A$99:H99),0))</f>
        <v>0</v>
      </c>
      <c r="J99" s="320">
        <f>IF(((SUM($B$78:J78)+SUM($B$80:J84))+SUM($B$101:J101))&lt;0,((SUM($B$78:J78)+SUM($B$80:J84))+SUM($B$101:J101))*0.2-SUM($A$99:I99),IF(SUM($A$99:I99)&lt;0,0-SUM($A$99:I99),0))</f>
        <v>0</v>
      </c>
      <c r="K99" s="320">
        <f>IF(((SUM($B$78:K78)+SUM($B$80:K84))+SUM($B$101:K101))&lt;0,((SUM($B$78:K78)+SUM($B$80:K84))+SUM($B$101:K101))*0.2-SUM($A$99:J99),IF(SUM($A$99:J99)&lt;0,0-SUM($A$99:J99),0))</f>
        <v>0</v>
      </c>
      <c r="L99" s="320">
        <f>IF(((SUM($B$78:L78)+SUM($B$80:L84))+SUM($B$101:L101))&lt;0,((SUM($B$78:L78)+SUM($B$80:L84))+SUM($B$101:L101))*0.2-SUM($A$99:K99),IF(SUM($A$99:K99)&lt;0,0-SUM($A$99:K99),0))</f>
        <v>0</v>
      </c>
      <c r="M99" s="320">
        <f>IF(((SUM($B$78:M78)+SUM($B$80:M84))+SUM($B$101:M101))&lt;0,((SUM($B$78:M78)+SUM($B$80:M84))+SUM($B$101:M101))*0.2-SUM($A$99:L99),IF(SUM($A$99:L99)&lt;0,0-SUM($A$99:L99),0))</f>
        <v>0</v>
      </c>
      <c r="N99" s="320">
        <f>IF(((SUM($B$78:N78)+SUM($B$80:N84))+SUM($B$101:N101))&lt;0,((SUM($B$78:N78)+SUM($B$80:N84))+SUM($B$101:N101))*0.2-SUM($A$99:M99),IF(SUM($A$99:M99)&lt;0,0-SUM($A$99:M99),0))</f>
        <v>0</v>
      </c>
      <c r="O99" s="320">
        <f>IF(((SUM($B$78:O78)+SUM($B$80:O84))+SUM($B$101:O101))&lt;0,((SUM($B$78:O78)+SUM($B$80:O84))+SUM($B$101:O101))*0.2-SUM($A$99:N99),IF(SUM($A$99:N99)&lt;0,0-SUM($A$99:N99),0))</f>
        <v>0</v>
      </c>
      <c r="P99" s="320">
        <f>IF(((SUM($B$78:P78)+SUM($B$80:P84))+SUM($B$101:P101))&lt;0,((SUM($B$78:P78)+SUM($B$80:P84))+SUM($B$101:P101))*0.2-SUM($A$99:O99),IF(SUM($A$99:O99)&lt;0,0-SUM($A$99:O99),0))</f>
        <v>0</v>
      </c>
      <c r="Q99" s="320">
        <f>IF(((SUM($B$78:Q78)+SUM($B$80:Q84))+SUM($B$101:Q101))&lt;0,((SUM($B$78:Q78)+SUM($B$80:Q84))+SUM($B$101:Q101))*0.2-SUM($A$99:P99),IF(SUM($A$99:P99)&lt;0,0-SUM($A$99:P99),0))</f>
        <v>0</v>
      </c>
      <c r="R99" s="320">
        <f>IF(((SUM($B$78:R78)+SUM($B$80:R84))+SUM($B$101:R101))&lt;0,((SUM($B$78:R78)+SUM($B$80:R84))+SUM($B$101:R101))*0.2-SUM($A$99:Q99),IF(SUM($A$99:Q99)&lt;0,0-SUM($A$99:Q99),0))</f>
        <v>0</v>
      </c>
      <c r="S99" s="320">
        <f>IF(((SUM($B$78:S78)+SUM($B$80:S84))+SUM($B$101:S101))&lt;0,((SUM($B$78:S78)+SUM($B$80:S84))+SUM($B$101:S101))*0.2-SUM($A$99:R99),IF(SUM($A$99:R99)&lt;0,0-SUM($A$99:R99),0))</f>
        <v>0</v>
      </c>
      <c r="T99" s="320">
        <f>IF(((SUM($B$78:T78)+SUM($B$80:T84))+SUM($B$101:T101))&lt;0,((SUM($B$78:T78)+SUM($B$80:T84))+SUM($B$101:T101))*0.2-SUM($A$99:S99),IF(SUM($A$99:S99)&lt;0,0-SUM($A$99:S99),0))</f>
        <v>0</v>
      </c>
      <c r="U99" s="320">
        <f>IF(((SUM($B$78:U78)+SUM($B$80:U84))+SUM($B$101:U101))&lt;0,((SUM($B$78:U78)+SUM($B$80:U84))+SUM($B$101:U101))*0.2-SUM($A$99:T99),IF(SUM($A$99:T99)&lt;0,0-SUM($A$99:T99),0))</f>
        <v>0</v>
      </c>
      <c r="V99" s="320">
        <f>IF(((SUM($B$78:V78)+SUM($B$80:V84))+SUM($B$101:V101))&lt;0,((SUM($B$78:V78)+SUM($B$80:V84))+SUM($B$101:V101))*0.2-SUM($A$99:U99),IF(SUM($A$99:U99)&lt;0,0-SUM($A$99:U99),0))</f>
        <v>0</v>
      </c>
    </row>
    <row r="100" spans="1:22" x14ac:dyDescent="0.25">
      <c r="A100" s="317" t="s">
        <v>515</v>
      </c>
      <c r="B100" s="316">
        <f>-B78*(B37)</f>
        <v>0</v>
      </c>
      <c r="C100" s="316">
        <v>0</v>
      </c>
      <c r="D100" s="316">
        <v>0</v>
      </c>
      <c r="E100" s="316">
        <v>0</v>
      </c>
      <c r="F100" s="316">
        <v>0</v>
      </c>
      <c r="G100" s="316">
        <v>0</v>
      </c>
      <c r="H100" s="316">
        <v>0</v>
      </c>
      <c r="I100" s="316">
        <v>0</v>
      </c>
      <c r="J100" s="316">
        <v>0</v>
      </c>
      <c r="K100" s="316">
        <v>0</v>
      </c>
      <c r="L100" s="316">
        <v>0</v>
      </c>
      <c r="M100" s="316">
        <v>0</v>
      </c>
      <c r="N100" s="316">
        <v>0</v>
      </c>
      <c r="O100" s="316">
        <v>0</v>
      </c>
      <c r="P100" s="316">
        <v>0</v>
      </c>
      <c r="Q100" s="316">
        <v>0</v>
      </c>
      <c r="R100" s="316">
        <v>0</v>
      </c>
      <c r="S100" s="316">
        <v>0</v>
      </c>
      <c r="T100" s="316">
        <v>0</v>
      </c>
      <c r="U100" s="316">
        <v>0</v>
      </c>
      <c r="V100" s="316">
        <v>0</v>
      </c>
    </row>
    <row r="101" spans="1:22" x14ac:dyDescent="0.25">
      <c r="A101" s="317" t="s">
        <v>249</v>
      </c>
      <c r="B101" s="316">
        <f>-($B$23+$B$24)*$B$26</f>
        <v>-48424119.999999993</v>
      </c>
      <c r="C101" s="316">
        <v>0</v>
      </c>
      <c r="D101" s="316">
        <v>0</v>
      </c>
      <c r="E101" s="316">
        <v>0</v>
      </c>
      <c r="F101" s="316">
        <v>0</v>
      </c>
      <c r="G101" s="316">
        <v>0</v>
      </c>
      <c r="H101" s="316">
        <v>0</v>
      </c>
      <c r="I101" s="316">
        <v>0</v>
      </c>
      <c r="J101" s="316">
        <v>0</v>
      </c>
      <c r="K101" s="316">
        <v>0</v>
      </c>
      <c r="L101" s="316">
        <v>0</v>
      </c>
      <c r="M101" s="316">
        <v>0</v>
      </c>
      <c r="N101" s="316">
        <v>0</v>
      </c>
      <c r="O101" s="316">
        <v>0</v>
      </c>
      <c r="P101" s="316">
        <v>0</v>
      </c>
      <c r="Q101" s="316">
        <v>0</v>
      </c>
      <c r="R101" s="316">
        <v>0</v>
      </c>
      <c r="S101" s="316">
        <v>0</v>
      </c>
      <c r="T101" s="316">
        <v>0</v>
      </c>
      <c r="U101" s="316">
        <v>0</v>
      </c>
      <c r="V101" s="353">
        <v>1</v>
      </c>
    </row>
    <row r="102" spans="1:22" x14ac:dyDescent="0.25">
      <c r="A102" s="317" t="s">
        <v>516</v>
      </c>
      <c r="B102" s="316">
        <f>B73-B74</f>
        <v>0</v>
      </c>
      <c r="C102" s="316">
        <v>0</v>
      </c>
      <c r="D102" s="316">
        <f t="shared" ref="D102:V102" si="40">D73-D74</f>
        <v>0</v>
      </c>
      <c r="E102" s="316">
        <f t="shared" si="40"/>
        <v>0</v>
      </c>
      <c r="F102" s="316">
        <f t="shared" si="40"/>
        <v>0</v>
      </c>
      <c r="G102" s="316">
        <f t="shared" si="40"/>
        <v>0</v>
      </c>
      <c r="H102" s="316">
        <f t="shared" si="40"/>
        <v>0</v>
      </c>
      <c r="I102" s="316">
        <f t="shared" si="40"/>
        <v>0</v>
      </c>
      <c r="J102" s="316">
        <f t="shared" si="40"/>
        <v>0</v>
      </c>
      <c r="K102" s="316">
        <f t="shared" si="40"/>
        <v>0</v>
      </c>
      <c r="L102" s="316">
        <f t="shared" si="40"/>
        <v>0</v>
      </c>
      <c r="M102" s="316">
        <f t="shared" si="40"/>
        <v>0</v>
      </c>
      <c r="N102" s="316">
        <f t="shared" si="40"/>
        <v>0</v>
      </c>
      <c r="O102" s="316">
        <f t="shared" si="40"/>
        <v>0</v>
      </c>
      <c r="P102" s="316">
        <f t="shared" si="40"/>
        <v>0</v>
      </c>
      <c r="Q102" s="316">
        <f t="shared" si="40"/>
        <v>0</v>
      </c>
      <c r="R102" s="316">
        <f t="shared" si="40"/>
        <v>0</v>
      </c>
      <c r="S102" s="316">
        <f t="shared" si="40"/>
        <v>0</v>
      </c>
      <c r="T102" s="316">
        <f t="shared" si="40"/>
        <v>0</v>
      </c>
      <c r="U102" s="316">
        <f t="shared" si="40"/>
        <v>0</v>
      </c>
      <c r="V102" s="316">
        <f t="shared" si="40"/>
        <v>0</v>
      </c>
    </row>
    <row r="103" spans="1:22" s="264" customFormat="1" ht="14.25" x14ac:dyDescent="0.25">
      <c r="A103" s="327" t="s">
        <v>248</v>
      </c>
      <c r="B103" s="314">
        <f>SUM(B95:B102)</f>
        <v>-58069343.999999993</v>
      </c>
      <c r="C103" s="314">
        <f>SUM(C95:C102)</f>
        <v>-17491819.168960381</v>
      </c>
      <c r="D103" s="314">
        <f t="shared" ref="D103:V103" si="41">SUM(D95:D102)</f>
        <v>18392956.190045662</v>
      </c>
      <c r="E103" s="314">
        <f t="shared" si="41"/>
        <v>57034089.248813666</v>
      </c>
      <c r="F103" s="314">
        <f t="shared" si="41"/>
        <v>21459151.73437373</v>
      </c>
      <c r="G103" s="314">
        <f t="shared" si="41"/>
        <v>29555180.831766326</v>
      </c>
      <c r="H103" s="314">
        <f t="shared" si="41"/>
        <v>22976556.617355108</v>
      </c>
      <c r="I103" s="314">
        <f t="shared" si="41"/>
        <v>26975247.509044334</v>
      </c>
      <c r="J103" s="314">
        <f t="shared" si="41"/>
        <v>26417327.657421723</v>
      </c>
      <c r="K103" s="314">
        <f t="shared" si="41"/>
        <v>28113672.853867553</v>
      </c>
      <c r="L103" s="314">
        <f t="shared" si="41"/>
        <v>28887479.825036742</v>
      </c>
      <c r="M103" s="314">
        <f t="shared" si="41"/>
        <v>28337285.193466671</v>
      </c>
      <c r="N103" s="314">
        <f t="shared" si="41"/>
        <v>31296753.117692605</v>
      </c>
      <c r="O103" s="314">
        <f t="shared" si="41"/>
        <v>32183698.523525096</v>
      </c>
      <c r="P103" s="314">
        <f t="shared" si="41"/>
        <v>33847857.743664421</v>
      </c>
      <c r="Q103" s="314">
        <f t="shared" si="41"/>
        <v>35118579.299634404</v>
      </c>
      <c r="R103" s="314">
        <f t="shared" si="41"/>
        <v>34365707.160016492</v>
      </c>
      <c r="S103" s="314">
        <f t="shared" si="41"/>
        <v>38035960.095841929</v>
      </c>
      <c r="T103" s="314">
        <f t="shared" si="41"/>
        <v>39097996.400779739</v>
      </c>
      <c r="U103" s="314">
        <f t="shared" si="41"/>
        <v>41137779.776182115</v>
      </c>
      <c r="V103" s="314">
        <f t="shared" si="41"/>
        <v>42680685.095904469</v>
      </c>
    </row>
    <row r="104" spans="1:22" s="264" customFormat="1" ht="14.25" x14ac:dyDescent="0.25">
      <c r="A104" s="327" t="s">
        <v>441</v>
      </c>
      <c r="B104" s="314">
        <f>SUM($B$103:B103)</f>
        <v>-58069343.999999993</v>
      </c>
      <c r="C104" s="314">
        <f>SUM($B$103:C103)</f>
        <v>-75561163.168960378</v>
      </c>
      <c r="D104" s="314">
        <f>SUM($B$103:D103)</f>
        <v>-57168206.978914715</v>
      </c>
      <c r="E104" s="314">
        <f>SUM($B$103:E103)</f>
        <v>-134117.73010104895</v>
      </c>
      <c r="F104" s="314">
        <f>SUM($B$103:F103)</f>
        <v>21325034.004272681</v>
      </c>
      <c r="G104" s="314">
        <f>SUM($B$103:G103)</f>
        <v>50880214.836039007</v>
      </c>
      <c r="H104" s="314">
        <f>SUM($B$103:H103)</f>
        <v>73856771.453394115</v>
      </c>
      <c r="I104" s="314">
        <f>SUM($B$103:I103)</f>
        <v>100832018.96243845</v>
      </c>
      <c r="J104" s="314">
        <f>SUM($B$103:J103)</f>
        <v>127249346.61986017</v>
      </c>
      <c r="K104" s="314">
        <f>SUM($B$103:K103)</f>
        <v>155363019.47372773</v>
      </c>
      <c r="L104" s="314">
        <f>SUM($B$103:L103)</f>
        <v>184250499.29876447</v>
      </c>
      <c r="M104" s="314">
        <f>SUM($B$103:M103)</f>
        <v>212587784.49223113</v>
      </c>
      <c r="N104" s="314">
        <f>SUM($B$103:N103)</f>
        <v>243884537.60992372</v>
      </c>
      <c r="O104" s="314">
        <f>SUM($B$103:O103)</f>
        <v>276068236.13344884</v>
      </c>
      <c r="P104" s="314">
        <f>SUM($B$103:P103)</f>
        <v>309916093.87711328</v>
      </c>
      <c r="Q104" s="314">
        <f>SUM($B$103:Q103)</f>
        <v>345034673.17674768</v>
      </c>
      <c r="R104" s="314">
        <f>SUM($B$103:R103)</f>
        <v>379400380.33676416</v>
      </c>
      <c r="S104" s="314">
        <f>SUM($B$103:S103)</f>
        <v>417436340.4326061</v>
      </c>
      <c r="T104" s="314">
        <f>SUM($B$103:T103)</f>
        <v>456534336.83338583</v>
      </c>
      <c r="U104" s="314">
        <f>SUM($B$103:U103)</f>
        <v>497672116.60956794</v>
      </c>
      <c r="V104" s="314">
        <f>SUM($B$103:V103)</f>
        <v>540352801.70547247</v>
      </c>
    </row>
    <row r="105" spans="1:22" x14ac:dyDescent="0.25">
      <c r="A105" s="319" t="s">
        <v>247</v>
      </c>
      <c r="B105" s="328">
        <f>1/POWER((1+$B$42),B93)</f>
        <v>1</v>
      </c>
      <c r="C105" s="328">
        <f>(1/POWER((1+$B$42),C93))</f>
        <v>0.89190153407063866</v>
      </c>
      <c r="D105" s="328">
        <f t="shared" ref="D105:V105" si="42">(1/POWER((1+$B$42),D93))</f>
        <v>0.79548834647755862</v>
      </c>
      <c r="E105" s="328">
        <f t="shared" si="42"/>
        <v>0.70949727655865014</v>
      </c>
      <c r="F105" s="328">
        <f t="shared" si="42"/>
        <v>0.6328017093816003</v>
      </c>
      <c r="G105" s="328">
        <f t="shared" si="42"/>
        <v>0.56439681535997177</v>
      </c>
      <c r="H105" s="328">
        <f t="shared" si="42"/>
        <v>0.50338638544414172</v>
      </c>
      <c r="I105" s="328">
        <f t="shared" si="42"/>
        <v>0.44897108940790381</v>
      </c>
      <c r="J105" s="328">
        <f t="shared" si="42"/>
        <v>0.40043800339627528</v>
      </c>
      <c r="K105" s="328">
        <f t="shared" si="42"/>
        <v>0.35715126952932152</v>
      </c>
      <c r="L105" s="328">
        <f t="shared" si="42"/>
        <v>0.31854376518847799</v>
      </c>
      <c r="M105" s="328">
        <f t="shared" si="42"/>
        <v>0.2841096728402408</v>
      </c>
      <c r="N105" s="328">
        <f t="shared" si="42"/>
        <v>0.25339785305051804</v>
      </c>
      <c r="O105" s="328">
        <f t="shared" si="42"/>
        <v>0.22600593386596329</v>
      </c>
      <c r="P105" s="328">
        <f t="shared" si="42"/>
        <v>0.20157503912411995</v>
      </c>
      <c r="Q105" s="328">
        <f t="shared" si="42"/>
        <v>0.17978508662515158</v>
      </c>
      <c r="R105" s="328">
        <f t="shared" si="42"/>
        <v>0.16035059456399536</v>
      </c>
      <c r="S105" s="328">
        <f t="shared" si="42"/>
        <v>0.14301694128076647</v>
      </c>
      <c r="T105" s="328">
        <f t="shared" si="42"/>
        <v>0.12755702932640606</v>
      </c>
      <c r="U105" s="328">
        <f t="shared" si="42"/>
        <v>0.11376831013771499</v>
      </c>
      <c r="V105" s="328">
        <f t="shared" si="42"/>
        <v>0.1014701303404522</v>
      </c>
    </row>
    <row r="106" spans="1:22" s="264" customFormat="1" ht="14.25" x14ac:dyDescent="0.25">
      <c r="A106" s="329" t="s">
        <v>442</v>
      </c>
      <c r="B106" s="330">
        <f t="shared" ref="B106:V106" si="43">B103*B105</f>
        <v>-58069343.999999993</v>
      </c>
      <c r="C106" s="330">
        <f t="shared" si="43"/>
        <v>-15600980.350481968</v>
      </c>
      <c r="D106" s="330">
        <f t="shared" si="43"/>
        <v>14631382.306453601</v>
      </c>
      <c r="E106" s="330">
        <f t="shared" si="43"/>
        <v>40465530.993036285</v>
      </c>
      <c r="F106" s="330">
        <f t="shared" si="43"/>
        <v>13579387.89939083</v>
      </c>
      <c r="G106" s="330">
        <f t="shared" si="43"/>
        <v>16680849.938836996</v>
      </c>
      <c r="H106" s="330">
        <f t="shared" si="43"/>
        <v>11566085.785563063</v>
      </c>
      <c r="I106" s="330">
        <f t="shared" si="43"/>
        <v>12111106.261183478</v>
      </c>
      <c r="J106" s="330">
        <f t="shared" si="43"/>
        <v>10578501.942203157</v>
      </c>
      <c r="K106" s="330">
        <f t="shared" si="43"/>
        <v>10040833.95089082</v>
      </c>
      <c r="L106" s="330">
        <f t="shared" si="43"/>
        <v>9201926.5902733989</v>
      </c>
      <c r="M106" s="330">
        <f t="shared" si="43"/>
        <v>8050896.8254964156</v>
      </c>
      <c r="N106" s="330">
        <f t="shared" si="43"/>
        <v>7930530.0474754134</v>
      </c>
      <c r="O106" s="330">
        <f t="shared" si="43"/>
        <v>7273706.8400699133</v>
      </c>
      <c r="P106" s="330">
        <f t="shared" si="43"/>
        <v>6822883.2489468018</v>
      </c>
      <c r="Q106" s="330">
        <f t="shared" si="43"/>
        <v>6313796.8215370262</v>
      </c>
      <c r="R106" s="330">
        <f t="shared" si="43"/>
        <v>5510561.5757207973</v>
      </c>
      <c r="S106" s="330">
        <f t="shared" si="43"/>
        <v>5439786.6715846015</v>
      </c>
      <c r="T106" s="330">
        <f t="shared" si="43"/>
        <v>4987224.2734979801</v>
      </c>
      <c r="U106" s="330">
        <f t="shared" si="43"/>
        <v>4680175.6879537068</v>
      </c>
      <c r="V106" s="330">
        <f t="shared" si="43"/>
        <v>4330814.6797012221</v>
      </c>
    </row>
    <row r="107" spans="1:22" s="264" customFormat="1" ht="14.25" x14ac:dyDescent="0.25">
      <c r="A107" s="329" t="s">
        <v>443</v>
      </c>
      <c r="B107" s="330">
        <f>SUM($B$106:B106)</f>
        <v>-58069343.999999993</v>
      </c>
      <c r="C107" s="330">
        <f>SUM($B$106:C106)</f>
        <v>-73670324.350481957</v>
      </c>
      <c r="D107" s="330">
        <f>SUM($B$106:D106)</f>
        <v>-59038942.044028357</v>
      </c>
      <c r="E107" s="330">
        <f>SUM($B$106:E106)</f>
        <v>-18573411.050992072</v>
      </c>
      <c r="F107" s="330">
        <f>SUM($B$106:F106)</f>
        <v>-4994023.1516012419</v>
      </c>
      <c r="G107" s="330">
        <f>SUM($B$106:G106)</f>
        <v>11686826.787235754</v>
      </c>
      <c r="H107" s="330">
        <f>SUM($B$106:H106)</f>
        <v>23252912.572798818</v>
      </c>
      <c r="I107" s="330">
        <f>SUM($B$106:I106)</f>
        <v>35364018.833982296</v>
      </c>
      <c r="J107" s="330">
        <f>SUM($B$106:J106)</f>
        <v>45942520.776185453</v>
      </c>
      <c r="K107" s="330">
        <f>SUM($B$106:K106)</f>
        <v>55983354.727076277</v>
      </c>
      <c r="L107" s="330">
        <f>SUM($B$106:L106)</f>
        <v>65185281.317349672</v>
      </c>
      <c r="M107" s="330">
        <f>SUM($B$106:M106)</f>
        <v>73236178.142846093</v>
      </c>
      <c r="N107" s="330">
        <f>SUM($B$106:N106)</f>
        <v>81166708.190321505</v>
      </c>
      <c r="O107" s="330">
        <f>SUM($B$106:O106)</f>
        <v>88440415.030391425</v>
      </c>
      <c r="P107" s="330">
        <f>SUM($B$106:P106)</f>
        <v>95263298.279338226</v>
      </c>
      <c r="Q107" s="330">
        <f>SUM($B$106:Q106)</f>
        <v>101577095.10087526</v>
      </c>
      <c r="R107" s="330">
        <f>SUM($B$106:R106)</f>
        <v>107087656.67659606</v>
      </c>
      <c r="S107" s="330">
        <f>SUM($B$106:S106)</f>
        <v>112527443.34818067</v>
      </c>
      <c r="T107" s="330">
        <f>SUM($B$106:T106)</f>
        <v>117514667.62167865</v>
      </c>
      <c r="U107" s="330">
        <f>SUM($B$106:U106)</f>
        <v>122194843.30963236</v>
      </c>
      <c r="V107" s="330">
        <f>SUM($B$106:V106)</f>
        <v>126525657.98933358</v>
      </c>
    </row>
    <row r="108" spans="1:22" s="264" customFormat="1" ht="14.25" x14ac:dyDescent="0.25">
      <c r="A108" s="329" t="s">
        <v>444</v>
      </c>
      <c r="B108" s="331">
        <f>IF((ISERR(IRR($B$103:B103))),0,IF(IRR($B$103:B103)&lt;0,0,IRR($B$103:B103)))</f>
        <v>0</v>
      </c>
      <c r="C108" s="331">
        <f>IF((ISERR(IRR($B$103:C103))),0,IF(IRR($B$103:C103)&lt;0,0,IRR($B$103:C103)))</f>
        <v>0</v>
      </c>
      <c r="D108" s="331">
        <f>IF((ISERR(IRR($B$103:D103))),0,IF(IRR($B$103:D103)&lt;0,0,IRR($B$103:D103)))</f>
        <v>0</v>
      </c>
      <c r="E108" s="331">
        <f>IF((ISERR(IRR($B$103:E103))),0,IF(IRR($B$103:E103)&lt;0,0,IRR($B$103:E103)))</f>
        <v>0</v>
      </c>
      <c r="F108" s="331">
        <f>IF((ISERR(IRR($B$103:F103))),0,IF(IRR($B$103:F103)&lt;0,0,IRR($B$103:F103)))</f>
        <v>9.3203851635556667E-2</v>
      </c>
      <c r="G108" s="331">
        <f>IF((ISERR(IRR($B$103:G103))),0,IF(IRR($B$103:G103)&lt;0,0,IRR($B$103:G103)))</f>
        <v>0.17488671722049909</v>
      </c>
      <c r="H108" s="331">
        <f>IF((ISERR(IRR($B$103:H103))),0,IF(IRR($B$103:H103)&lt;0,0,IRR($B$103:H103)))</f>
        <v>0.21471851341926729</v>
      </c>
      <c r="I108" s="331">
        <f>IF((ISERR(IRR($B$103:I103))),0,IF(IRR($B$103:I103)&lt;0,0,IRR($B$103:I103)))</f>
        <v>0.24548753136122259</v>
      </c>
      <c r="J108" s="331">
        <f>IF((ISERR(IRR($B$103:J103))),0,IF(IRR($B$103:J103)&lt;0,0,IRR($B$103:J103)))</f>
        <v>0.26553337536027244</v>
      </c>
      <c r="K108" s="331">
        <f>IF((ISERR(IRR($B$103:K103))),0,IF(IRR($B$103:K103)&lt;0,0,IRR($B$103:K103)))</f>
        <v>0.28005987432854496</v>
      </c>
      <c r="L108" s="331">
        <f>IF((ISERR(IRR($B$103:L103))),0,IF(IRR($B$103:L103)&lt;0,0,IRR($B$103:L103)))</f>
        <v>0.29038534757390733</v>
      </c>
      <c r="M108" s="331">
        <f>IF((ISERR(IRR($B$103:M103))),0,IF(IRR($B$103:M103)&lt;0,0,IRR($B$103:M103)))</f>
        <v>0.29751653099768616</v>
      </c>
      <c r="N108" s="331">
        <f>IF((ISERR(IRR($B$103:N103))),0,IF(IRR($B$103:N103)&lt;0,0,IRR($B$103:N103)))</f>
        <v>0.30312883066029217</v>
      </c>
      <c r="O108" s="331">
        <f>IF((ISERR(IRR($B$103:O103))),0,IF(IRR($B$103:O103)&lt;0,0,IRR($B$103:O103)))</f>
        <v>0.30727433912250834</v>
      </c>
      <c r="P108" s="331">
        <f>IF((ISERR(IRR($B$103:P103))),0,IF(IRR($B$103:P103)&lt;0,0,IRR($B$103:P103)))</f>
        <v>0.31043325345451334</v>
      </c>
      <c r="Q108" s="331">
        <f>IF((ISERR(IRR($B$103:Q103))),0,IF(IRR($B$103:Q103)&lt;0,0,IRR($B$103:Q103)))</f>
        <v>0.31282456368579736</v>
      </c>
      <c r="R108" s="331">
        <f>IF((ISERR(IRR($B$103:R103))),0,IF(IRR($B$103:R103)&lt;0,0,IRR($B$103:R103)))</f>
        <v>0.31454406339112606</v>
      </c>
      <c r="S108" s="331">
        <f>IF((ISERR(IRR($B$103:S103))),0,IF(IRR($B$103:S103)&lt;0,0,IRR($B$103:S103)))</f>
        <v>0.31594967303025734</v>
      </c>
      <c r="T108" s="331">
        <f>IF((ISERR(IRR($B$103:T103))),0,IF(IRR($B$103:T103)&lt;0,0,IRR($B$103:T103)))</f>
        <v>0.31702043405199776</v>
      </c>
      <c r="U108" s="331">
        <f>IF((ISERR(IRR($B$103:U103))),0,IF(IRR($B$103:U103)&lt;0,0,IRR($B$103:U103)))</f>
        <v>0.31785836663064759</v>
      </c>
      <c r="V108" s="331">
        <f>IF((ISERR(IRR($B$103:V103))),0,IF(IRR($B$103:V103)&lt;0,0,IRR($B$103:V103)))</f>
        <v>0.31850683278255443</v>
      </c>
    </row>
    <row r="109" spans="1:22" s="264" customFormat="1" ht="14.25" x14ac:dyDescent="0.25">
      <c r="A109" s="329" t="s">
        <v>445</v>
      </c>
      <c r="B109" s="332">
        <f>IF(AND(B104&gt;0,A104&lt;0),(B93-(B104/(B104-A104))),0)</f>
        <v>0</v>
      </c>
      <c r="C109" s="332">
        <f t="shared" ref="C109:V109" si="44">IF(AND(C104&gt;0,B104&lt;0),(C93-(C104/(C104-B104))),0)</f>
        <v>0</v>
      </c>
      <c r="D109" s="332">
        <f t="shared" si="44"/>
        <v>0</v>
      </c>
      <c r="E109" s="332">
        <f t="shared" si="44"/>
        <v>0</v>
      </c>
      <c r="F109" s="332">
        <f t="shared" si="44"/>
        <v>3.0062499082797487</v>
      </c>
      <c r="G109" s="332">
        <f t="shared" si="44"/>
        <v>0</v>
      </c>
      <c r="H109" s="332">
        <f t="shared" si="44"/>
        <v>0</v>
      </c>
      <c r="I109" s="332">
        <f t="shared" si="44"/>
        <v>0</v>
      </c>
      <c r="J109" s="332">
        <f t="shared" si="44"/>
        <v>0</v>
      </c>
      <c r="K109" s="332">
        <f t="shared" si="44"/>
        <v>0</v>
      </c>
      <c r="L109" s="332">
        <f t="shared" si="44"/>
        <v>0</v>
      </c>
      <c r="M109" s="332">
        <f t="shared" si="44"/>
        <v>0</v>
      </c>
      <c r="N109" s="332">
        <f t="shared" si="44"/>
        <v>0</v>
      </c>
      <c r="O109" s="332">
        <f t="shared" si="44"/>
        <v>0</v>
      </c>
      <c r="P109" s="332">
        <f t="shared" si="44"/>
        <v>0</v>
      </c>
      <c r="Q109" s="332">
        <f t="shared" si="44"/>
        <v>0</v>
      </c>
      <c r="R109" s="332">
        <f t="shared" si="44"/>
        <v>0</v>
      </c>
      <c r="S109" s="332">
        <f t="shared" si="44"/>
        <v>0</v>
      </c>
      <c r="T109" s="332">
        <f t="shared" si="44"/>
        <v>0</v>
      </c>
      <c r="U109" s="332">
        <f t="shared" si="44"/>
        <v>0</v>
      </c>
      <c r="V109" s="332">
        <f t="shared" si="44"/>
        <v>0</v>
      </c>
    </row>
    <row r="110" spans="1:22" s="264" customFormat="1" ht="15" thickBot="1" x14ac:dyDescent="0.3">
      <c r="A110" s="333" t="s">
        <v>446</v>
      </c>
      <c r="B110" s="334">
        <f>IF(AND(B107&gt;0,A107&lt;0),(B93-(B107/(B107-A107))),0)</f>
        <v>0</v>
      </c>
      <c r="C110" s="334">
        <f t="shared" ref="C110:V110" si="45">IF(AND(C107&gt;0,B107&lt;0),(C93-(C107/(C107-B107))),0)</f>
        <v>0</v>
      </c>
      <c r="D110" s="334">
        <f t="shared" si="45"/>
        <v>0</v>
      </c>
      <c r="E110" s="334">
        <f t="shared" si="45"/>
        <v>0</v>
      </c>
      <c r="F110" s="334">
        <f t="shared" si="45"/>
        <v>0</v>
      </c>
      <c r="G110" s="334">
        <f t="shared" si="45"/>
        <v>4.2993866121877859</v>
      </c>
      <c r="H110" s="334">
        <f t="shared" si="45"/>
        <v>0</v>
      </c>
      <c r="I110" s="334">
        <f t="shared" si="45"/>
        <v>0</v>
      </c>
      <c r="J110" s="334">
        <f t="shared" si="45"/>
        <v>0</v>
      </c>
      <c r="K110" s="334">
        <f t="shared" si="45"/>
        <v>0</v>
      </c>
      <c r="L110" s="334">
        <f t="shared" si="45"/>
        <v>0</v>
      </c>
      <c r="M110" s="334">
        <f t="shared" si="45"/>
        <v>0</v>
      </c>
      <c r="N110" s="334">
        <f t="shared" si="45"/>
        <v>0</v>
      </c>
      <c r="O110" s="334">
        <f t="shared" si="45"/>
        <v>0</v>
      </c>
      <c r="P110" s="334">
        <f t="shared" si="45"/>
        <v>0</v>
      </c>
      <c r="Q110" s="334">
        <f t="shared" si="45"/>
        <v>0</v>
      </c>
      <c r="R110" s="334">
        <f t="shared" si="45"/>
        <v>0</v>
      </c>
      <c r="S110" s="334">
        <f t="shared" si="45"/>
        <v>0</v>
      </c>
      <c r="T110" s="334">
        <f t="shared" si="45"/>
        <v>0</v>
      </c>
      <c r="U110" s="334">
        <f t="shared" si="45"/>
        <v>0</v>
      </c>
      <c r="V110" s="334">
        <f t="shared" si="45"/>
        <v>0</v>
      </c>
    </row>
    <row r="111" spans="1:22" x14ac:dyDescent="0.25">
      <c r="C111" s="335"/>
      <c r="D111" s="335"/>
      <c r="E111" s="335"/>
      <c r="F111" s="335"/>
      <c r="G111" s="335"/>
      <c r="H111" s="335"/>
      <c r="I111" s="335"/>
      <c r="J111" s="335"/>
    </row>
    <row r="112" spans="1:22" x14ac:dyDescent="0.25">
      <c r="A112" s="417"/>
      <c r="B112" s="417"/>
      <c r="C112" s="417"/>
      <c r="D112" s="417"/>
      <c r="E112" s="417"/>
      <c r="F112" s="417"/>
      <c r="G112" s="417"/>
      <c r="H112" s="417"/>
      <c r="I112" s="417"/>
      <c r="J112" s="417"/>
      <c r="K112" s="417"/>
    </row>
    <row r="114" spans="2:3" x14ac:dyDescent="0.25">
      <c r="C114" s="335"/>
    </row>
    <row r="116" spans="2:3" x14ac:dyDescent="0.25">
      <c r="C116" s="261" t="s">
        <v>436</v>
      </c>
    </row>
    <row r="117" spans="2:3" ht="27.75" x14ac:dyDescent="0.25">
      <c r="B117" s="263"/>
    </row>
    <row r="118" spans="2:3" ht="27.75" x14ac:dyDescent="0.25">
      <c r="B118" s="263"/>
    </row>
  </sheetData>
  <mergeCells count="14">
    <mergeCell ref="A1:A3"/>
    <mergeCell ref="G9:I9"/>
    <mergeCell ref="G11:I11"/>
    <mergeCell ref="G13:I13"/>
    <mergeCell ref="D27:E27"/>
    <mergeCell ref="G14:I14"/>
    <mergeCell ref="G16:I16"/>
    <mergeCell ref="G17:I17"/>
    <mergeCell ref="D19:M20"/>
    <mergeCell ref="U20:V20"/>
    <mergeCell ref="D24:E24"/>
    <mergeCell ref="D25:E25"/>
    <mergeCell ref="D26:E26"/>
    <mergeCell ref="A112:K112"/>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G53" sqref="G53:H53"/>
    </sheetView>
  </sheetViews>
  <sheetFormatPr defaultRowHeight="15.75" x14ac:dyDescent="0.25"/>
  <cols>
    <col min="1" max="1" width="9.140625" style="180"/>
    <col min="2" max="2" width="37.7109375" style="180" customWidth="1"/>
    <col min="3" max="3" width="14.1406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33" t="s">
        <v>67</v>
      </c>
    </row>
    <row r="2" spans="1:44" ht="18.75" x14ac:dyDescent="0.3">
      <c r="L2" s="134" t="s">
        <v>9</v>
      </c>
    </row>
    <row r="3" spans="1:44" ht="18.75" x14ac:dyDescent="0.3">
      <c r="L3" s="134" t="s">
        <v>456</v>
      </c>
    </row>
    <row r="4" spans="1:44" ht="18.75" x14ac:dyDescent="0.3">
      <c r="K4" s="134"/>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34"/>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7</v>
      </c>
      <c r="B10" s="363"/>
      <c r="C10" s="363"/>
      <c r="D10" s="363"/>
      <c r="E10" s="363"/>
      <c r="F10" s="363"/>
      <c r="G10" s="363"/>
      <c r="H10" s="363"/>
      <c r="I10" s="363"/>
      <c r="J10" s="363"/>
      <c r="K10" s="363"/>
      <c r="L10" s="363"/>
    </row>
    <row r="11" spans="1:44" ht="18.75" x14ac:dyDescent="0.25">
      <c r="A11" s="361"/>
      <c r="B11" s="361"/>
      <c r="C11" s="361"/>
      <c r="D11" s="361"/>
      <c r="E11" s="361"/>
      <c r="F11" s="361"/>
      <c r="G11" s="361"/>
      <c r="H11" s="361"/>
      <c r="I11" s="361"/>
      <c r="J11" s="361"/>
      <c r="K11" s="361"/>
      <c r="L11" s="361"/>
    </row>
    <row r="12" spans="1:44" x14ac:dyDescent="0.25">
      <c r="A12" s="362" t="str">
        <f>'4. паспортбюджет'!A12:O12</f>
        <v>N_PO1600.0033</v>
      </c>
      <c r="B12" s="362"/>
      <c r="C12" s="362"/>
      <c r="D12" s="362"/>
      <c r="E12" s="362"/>
      <c r="F12" s="362"/>
      <c r="G12" s="362"/>
      <c r="H12" s="362"/>
      <c r="I12" s="362"/>
      <c r="J12" s="362"/>
      <c r="K12" s="362"/>
      <c r="L12" s="362"/>
    </row>
    <row r="13" spans="1:44" x14ac:dyDescent="0.25">
      <c r="A13" s="363" t="s">
        <v>6</v>
      </c>
      <c r="B13" s="363"/>
      <c r="C13" s="363"/>
      <c r="D13" s="363"/>
      <c r="E13" s="363"/>
      <c r="F13" s="363"/>
      <c r="G13" s="363"/>
      <c r="H13" s="363"/>
      <c r="I13" s="363"/>
      <c r="J13" s="363"/>
      <c r="K13" s="363"/>
      <c r="L13" s="363"/>
    </row>
    <row r="14" spans="1:44" ht="18.75" x14ac:dyDescent="0.25">
      <c r="A14" s="367"/>
      <c r="B14" s="367"/>
      <c r="C14" s="367"/>
      <c r="D14" s="367"/>
      <c r="E14" s="367"/>
      <c r="F14" s="367"/>
      <c r="G14" s="367"/>
      <c r="H14" s="367"/>
      <c r="I14" s="367"/>
      <c r="J14" s="367"/>
      <c r="K14" s="367"/>
      <c r="L14" s="367"/>
    </row>
    <row r="15" spans="1:44" ht="36" customHeight="1" x14ac:dyDescent="0.25">
      <c r="A15" s="378"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78"/>
      <c r="C15" s="378"/>
      <c r="D15" s="378"/>
      <c r="E15" s="378"/>
      <c r="F15" s="378"/>
      <c r="G15" s="378"/>
      <c r="H15" s="378"/>
      <c r="I15" s="378"/>
      <c r="J15" s="378"/>
      <c r="K15" s="378"/>
      <c r="L15" s="378"/>
    </row>
    <row r="16" spans="1:44" x14ac:dyDescent="0.25">
      <c r="A16" s="363" t="s">
        <v>5</v>
      </c>
      <c r="B16" s="363"/>
      <c r="C16" s="363"/>
      <c r="D16" s="363"/>
      <c r="E16" s="363"/>
      <c r="F16" s="363"/>
      <c r="G16" s="363"/>
      <c r="H16" s="363"/>
      <c r="I16" s="363"/>
      <c r="J16" s="363"/>
      <c r="K16" s="363"/>
      <c r="L16" s="363"/>
    </row>
    <row r="17" spans="1:12" ht="15.75" customHeight="1" x14ac:dyDescent="0.25">
      <c r="L17" s="181"/>
    </row>
    <row r="18" spans="1:12" x14ac:dyDescent="0.25">
      <c r="K18" s="182"/>
    </row>
    <row r="19" spans="1:12" ht="15.75" customHeight="1" x14ac:dyDescent="0.25">
      <c r="A19" s="421" t="s">
        <v>400</v>
      </c>
      <c r="B19" s="421"/>
      <c r="C19" s="421"/>
      <c r="D19" s="421"/>
      <c r="E19" s="421"/>
      <c r="F19" s="421"/>
      <c r="G19" s="421"/>
      <c r="H19" s="421"/>
      <c r="I19" s="421"/>
      <c r="J19" s="421"/>
      <c r="K19" s="421"/>
      <c r="L19" s="421"/>
    </row>
    <row r="20" spans="1:12" x14ac:dyDescent="0.25">
      <c r="A20" s="183"/>
      <c r="B20" s="183"/>
      <c r="C20" s="184"/>
      <c r="D20" s="184"/>
      <c r="E20" s="184"/>
      <c r="F20" s="184"/>
      <c r="G20" s="184"/>
      <c r="H20" s="184"/>
      <c r="I20" s="184"/>
      <c r="J20" s="184"/>
      <c r="K20" s="184"/>
      <c r="L20" s="184"/>
    </row>
    <row r="21" spans="1:12" ht="28.5" customHeight="1" x14ac:dyDescent="0.25">
      <c r="A21" s="422" t="s">
        <v>218</v>
      </c>
      <c r="B21" s="422" t="s">
        <v>217</v>
      </c>
      <c r="C21" s="428" t="s">
        <v>334</v>
      </c>
      <c r="D21" s="428"/>
      <c r="E21" s="428"/>
      <c r="F21" s="428"/>
      <c r="G21" s="428"/>
      <c r="H21" s="428"/>
      <c r="I21" s="423" t="s">
        <v>216</v>
      </c>
      <c r="J21" s="425" t="s">
        <v>336</v>
      </c>
      <c r="K21" s="422" t="s">
        <v>215</v>
      </c>
      <c r="L21" s="424" t="s">
        <v>335</v>
      </c>
    </row>
    <row r="22" spans="1:12" ht="58.5" customHeight="1" x14ac:dyDescent="0.25">
      <c r="A22" s="422"/>
      <c r="B22" s="422"/>
      <c r="C22" s="429" t="s">
        <v>1</v>
      </c>
      <c r="D22" s="429"/>
      <c r="E22" s="185"/>
      <c r="F22" s="186"/>
      <c r="G22" s="430" t="s">
        <v>0</v>
      </c>
      <c r="H22" s="431"/>
      <c r="I22" s="423"/>
      <c r="J22" s="426"/>
      <c r="K22" s="422"/>
      <c r="L22" s="424"/>
    </row>
    <row r="23" spans="1:12" ht="47.25" x14ac:dyDescent="0.25">
      <c r="A23" s="422"/>
      <c r="B23" s="422"/>
      <c r="C23" s="187" t="s">
        <v>214</v>
      </c>
      <c r="D23" s="187" t="s">
        <v>213</v>
      </c>
      <c r="E23" s="187" t="s">
        <v>214</v>
      </c>
      <c r="F23" s="187" t="s">
        <v>213</v>
      </c>
      <c r="G23" s="187" t="s">
        <v>214</v>
      </c>
      <c r="H23" s="187" t="s">
        <v>213</v>
      </c>
      <c r="I23" s="423"/>
      <c r="J23" s="427"/>
      <c r="K23" s="422"/>
      <c r="L23" s="424"/>
    </row>
    <row r="24" spans="1:12" x14ac:dyDescent="0.25">
      <c r="A24" s="188">
        <v>1</v>
      </c>
      <c r="B24" s="188">
        <v>2</v>
      </c>
      <c r="C24" s="187">
        <v>3</v>
      </c>
      <c r="D24" s="187">
        <v>4</v>
      </c>
      <c r="E24" s="187">
        <v>5</v>
      </c>
      <c r="F24" s="187">
        <v>6</v>
      </c>
      <c r="G24" s="187">
        <v>7</v>
      </c>
      <c r="H24" s="187">
        <v>8</v>
      </c>
      <c r="I24" s="187">
        <v>9</v>
      </c>
      <c r="J24" s="187">
        <v>10</v>
      </c>
      <c r="K24" s="187">
        <v>11</v>
      </c>
      <c r="L24" s="187">
        <v>12</v>
      </c>
    </row>
    <row r="25" spans="1:12" x14ac:dyDescent="0.25">
      <c r="A25" s="187">
        <v>1</v>
      </c>
      <c r="B25" s="189" t="s">
        <v>212</v>
      </c>
      <c r="C25" s="189"/>
      <c r="D25" s="190"/>
      <c r="E25" s="190"/>
      <c r="F25" s="190"/>
      <c r="G25" s="190"/>
      <c r="H25" s="190"/>
      <c r="I25" s="190"/>
      <c r="J25" s="190"/>
      <c r="K25" s="114"/>
      <c r="L25" s="178"/>
    </row>
    <row r="26" spans="1:12" ht="21.75" customHeight="1" x14ac:dyDescent="0.25">
      <c r="A26" s="187" t="s">
        <v>211</v>
      </c>
      <c r="B26" s="191" t="s">
        <v>341</v>
      </c>
      <c r="C26" s="112" t="s">
        <v>433</v>
      </c>
      <c r="D26" s="112" t="s">
        <v>433</v>
      </c>
      <c r="E26" s="112" t="s">
        <v>433</v>
      </c>
      <c r="F26" s="112" t="s">
        <v>433</v>
      </c>
      <c r="G26" s="112" t="s">
        <v>433</v>
      </c>
      <c r="H26" s="112" t="s">
        <v>433</v>
      </c>
      <c r="I26" s="112"/>
      <c r="J26" s="112"/>
      <c r="K26" s="114"/>
      <c r="L26" s="114"/>
    </row>
    <row r="27" spans="1:12" s="192" customFormat="1" ht="39" customHeight="1" x14ac:dyDescent="0.25">
      <c r="A27" s="187" t="s">
        <v>210</v>
      </c>
      <c r="B27" s="191" t="s">
        <v>343</v>
      </c>
      <c r="C27" s="112" t="s">
        <v>433</v>
      </c>
      <c r="D27" s="112" t="s">
        <v>433</v>
      </c>
      <c r="E27" s="112" t="s">
        <v>433</v>
      </c>
      <c r="F27" s="112" t="s">
        <v>433</v>
      </c>
      <c r="G27" s="112" t="s">
        <v>433</v>
      </c>
      <c r="H27" s="112" t="s">
        <v>433</v>
      </c>
      <c r="I27" s="112"/>
      <c r="J27" s="112"/>
      <c r="K27" s="114"/>
      <c r="L27" s="114"/>
    </row>
    <row r="28" spans="1:12" s="192" customFormat="1" ht="70.5" customHeight="1" x14ac:dyDescent="0.25">
      <c r="A28" s="187" t="s">
        <v>342</v>
      </c>
      <c r="B28" s="191" t="s">
        <v>347</v>
      </c>
      <c r="C28" s="112" t="s">
        <v>433</v>
      </c>
      <c r="D28" s="112" t="s">
        <v>433</v>
      </c>
      <c r="E28" s="112" t="s">
        <v>433</v>
      </c>
      <c r="F28" s="112" t="s">
        <v>433</v>
      </c>
      <c r="G28" s="112" t="s">
        <v>433</v>
      </c>
      <c r="H28" s="112" t="s">
        <v>433</v>
      </c>
      <c r="I28" s="112"/>
      <c r="J28" s="112"/>
      <c r="K28" s="114"/>
      <c r="L28" s="114"/>
    </row>
    <row r="29" spans="1:12" s="192" customFormat="1" ht="54" customHeight="1" x14ac:dyDescent="0.25">
      <c r="A29" s="187" t="s">
        <v>209</v>
      </c>
      <c r="B29" s="191" t="s">
        <v>346</v>
      </c>
      <c r="C29" s="112" t="s">
        <v>433</v>
      </c>
      <c r="D29" s="112" t="s">
        <v>433</v>
      </c>
      <c r="E29" s="112" t="s">
        <v>433</v>
      </c>
      <c r="F29" s="112" t="s">
        <v>433</v>
      </c>
      <c r="G29" s="112" t="s">
        <v>433</v>
      </c>
      <c r="H29" s="112" t="s">
        <v>433</v>
      </c>
      <c r="I29" s="112"/>
      <c r="J29" s="112"/>
      <c r="K29" s="114"/>
      <c r="L29" s="114"/>
    </row>
    <row r="30" spans="1:12" s="192" customFormat="1" ht="57" customHeight="1" x14ac:dyDescent="0.25">
      <c r="A30" s="187" t="s">
        <v>208</v>
      </c>
      <c r="B30" s="191" t="s">
        <v>348</v>
      </c>
      <c r="C30" s="112" t="s">
        <v>433</v>
      </c>
      <c r="D30" s="112" t="s">
        <v>433</v>
      </c>
      <c r="E30" s="112" t="s">
        <v>433</v>
      </c>
      <c r="F30" s="112" t="s">
        <v>433</v>
      </c>
      <c r="G30" s="112" t="s">
        <v>433</v>
      </c>
      <c r="H30" s="112" t="s">
        <v>433</v>
      </c>
      <c r="I30" s="112"/>
      <c r="J30" s="112"/>
      <c r="K30" s="114"/>
      <c r="L30" s="114"/>
    </row>
    <row r="31" spans="1:12" s="192" customFormat="1" ht="37.5" customHeight="1" x14ac:dyDescent="0.25">
      <c r="A31" s="187" t="s">
        <v>207</v>
      </c>
      <c r="B31" s="193" t="s">
        <v>344</v>
      </c>
      <c r="C31" s="112" t="s">
        <v>433</v>
      </c>
      <c r="D31" s="112" t="s">
        <v>433</v>
      </c>
      <c r="E31" s="112" t="s">
        <v>433</v>
      </c>
      <c r="F31" s="112" t="s">
        <v>433</v>
      </c>
      <c r="G31" s="112" t="s">
        <v>433</v>
      </c>
      <c r="H31" s="112" t="s">
        <v>433</v>
      </c>
      <c r="I31" s="112"/>
      <c r="J31" s="112"/>
      <c r="K31" s="114"/>
      <c r="L31" s="114"/>
    </row>
    <row r="32" spans="1:12" s="192" customFormat="1" ht="47.25" x14ac:dyDescent="0.25">
      <c r="A32" s="187" t="s">
        <v>205</v>
      </c>
      <c r="B32" s="193" t="s">
        <v>349</v>
      </c>
      <c r="C32" s="112" t="s">
        <v>433</v>
      </c>
      <c r="D32" s="112" t="s">
        <v>433</v>
      </c>
      <c r="E32" s="112" t="s">
        <v>433</v>
      </c>
      <c r="F32" s="112" t="s">
        <v>433</v>
      </c>
      <c r="G32" s="112" t="s">
        <v>433</v>
      </c>
      <c r="H32" s="112" t="s">
        <v>433</v>
      </c>
      <c r="I32" s="112"/>
      <c r="J32" s="112"/>
      <c r="K32" s="114"/>
      <c r="L32" s="114"/>
    </row>
    <row r="33" spans="1:12" s="192" customFormat="1" ht="37.5" customHeight="1" x14ac:dyDescent="0.25">
      <c r="A33" s="187" t="s">
        <v>360</v>
      </c>
      <c r="B33" s="193" t="s">
        <v>279</v>
      </c>
      <c r="C33" s="112" t="s">
        <v>433</v>
      </c>
      <c r="D33" s="112" t="s">
        <v>433</v>
      </c>
      <c r="E33" s="112" t="s">
        <v>433</v>
      </c>
      <c r="F33" s="112" t="s">
        <v>433</v>
      </c>
      <c r="G33" s="112" t="s">
        <v>433</v>
      </c>
      <c r="H33" s="112" t="s">
        <v>433</v>
      </c>
      <c r="I33" s="112"/>
      <c r="J33" s="112"/>
      <c r="K33" s="114"/>
      <c r="L33" s="114"/>
    </row>
    <row r="34" spans="1:12" s="192" customFormat="1" ht="47.25" customHeight="1" x14ac:dyDescent="0.25">
      <c r="A34" s="187" t="s">
        <v>361</v>
      </c>
      <c r="B34" s="193" t="s">
        <v>353</v>
      </c>
      <c r="C34" s="112" t="s">
        <v>433</v>
      </c>
      <c r="D34" s="112" t="s">
        <v>433</v>
      </c>
      <c r="E34" s="112" t="s">
        <v>433</v>
      </c>
      <c r="F34" s="112" t="s">
        <v>433</v>
      </c>
      <c r="G34" s="112" t="s">
        <v>433</v>
      </c>
      <c r="H34" s="112" t="s">
        <v>433</v>
      </c>
      <c r="I34" s="112"/>
      <c r="J34" s="112"/>
      <c r="K34" s="194"/>
      <c r="L34" s="114"/>
    </row>
    <row r="35" spans="1:12" s="192" customFormat="1" ht="49.5" customHeight="1" x14ac:dyDescent="0.25">
      <c r="A35" s="187" t="s">
        <v>362</v>
      </c>
      <c r="B35" s="193" t="s">
        <v>206</v>
      </c>
      <c r="C35" s="112" t="s">
        <v>433</v>
      </c>
      <c r="D35" s="112" t="s">
        <v>433</v>
      </c>
      <c r="E35" s="112" t="s">
        <v>433</v>
      </c>
      <c r="F35" s="112" t="s">
        <v>433</v>
      </c>
      <c r="G35" s="112" t="s">
        <v>433</v>
      </c>
      <c r="H35" s="112" t="s">
        <v>433</v>
      </c>
      <c r="I35" s="112"/>
      <c r="J35" s="112"/>
      <c r="K35" s="194"/>
      <c r="L35" s="114"/>
    </row>
    <row r="36" spans="1:12" ht="37.5" customHeight="1" x14ac:dyDescent="0.25">
      <c r="A36" s="187" t="s">
        <v>363</v>
      </c>
      <c r="B36" s="193" t="s">
        <v>345</v>
      </c>
      <c r="C36" s="112" t="s">
        <v>433</v>
      </c>
      <c r="D36" s="112" t="s">
        <v>433</v>
      </c>
      <c r="E36" s="112" t="s">
        <v>433</v>
      </c>
      <c r="F36" s="112" t="s">
        <v>433</v>
      </c>
      <c r="G36" s="112" t="s">
        <v>433</v>
      </c>
      <c r="H36" s="112" t="s">
        <v>433</v>
      </c>
      <c r="I36" s="112"/>
      <c r="J36" s="112"/>
      <c r="K36" s="114"/>
      <c r="L36" s="114"/>
    </row>
    <row r="37" spans="1:12" ht="41.25" customHeight="1" x14ac:dyDescent="0.25">
      <c r="A37" s="187" t="s">
        <v>364</v>
      </c>
      <c r="B37" s="193" t="s">
        <v>204</v>
      </c>
      <c r="C37" s="112" t="s">
        <v>433</v>
      </c>
      <c r="D37" s="112" t="s">
        <v>433</v>
      </c>
      <c r="E37" s="112" t="s">
        <v>433</v>
      </c>
      <c r="F37" s="112" t="s">
        <v>433</v>
      </c>
      <c r="G37" s="112" t="s">
        <v>433</v>
      </c>
      <c r="H37" s="112" t="s">
        <v>433</v>
      </c>
      <c r="I37" s="112"/>
      <c r="J37" s="112"/>
      <c r="K37" s="114"/>
      <c r="L37" s="114"/>
    </row>
    <row r="38" spans="1:12" x14ac:dyDescent="0.25">
      <c r="A38" s="187">
        <v>2</v>
      </c>
      <c r="B38" s="189" t="s">
        <v>203</v>
      </c>
      <c r="C38" s="112"/>
      <c r="D38" s="114"/>
      <c r="E38" s="114"/>
      <c r="F38" s="114"/>
      <c r="G38" s="113"/>
      <c r="H38" s="114"/>
      <c r="I38" s="195"/>
      <c r="J38" s="195"/>
      <c r="K38" s="114"/>
      <c r="L38" s="114"/>
    </row>
    <row r="39" spans="1:12" ht="71.25" customHeight="1" x14ac:dyDescent="0.25">
      <c r="A39" s="187" t="s">
        <v>202</v>
      </c>
      <c r="B39" s="193" t="s">
        <v>350</v>
      </c>
      <c r="C39" s="112" t="s">
        <v>433</v>
      </c>
      <c r="D39" s="112" t="s">
        <v>433</v>
      </c>
      <c r="E39" s="112" t="s">
        <v>433</v>
      </c>
      <c r="F39" s="112" t="s">
        <v>433</v>
      </c>
      <c r="G39" s="112" t="s">
        <v>433</v>
      </c>
      <c r="H39" s="112" t="s">
        <v>433</v>
      </c>
      <c r="I39" s="112"/>
      <c r="J39" s="112"/>
      <c r="K39" s="114"/>
      <c r="L39" s="114"/>
    </row>
    <row r="40" spans="1:12" ht="33.75" customHeight="1" x14ac:dyDescent="0.25">
      <c r="A40" s="187" t="s">
        <v>201</v>
      </c>
      <c r="B40" s="193" t="s">
        <v>352</v>
      </c>
      <c r="C40" s="112" t="s">
        <v>460</v>
      </c>
      <c r="D40" s="112" t="s">
        <v>460</v>
      </c>
      <c r="E40" s="112" t="s">
        <v>433</v>
      </c>
      <c r="F40" s="112" t="s">
        <v>433</v>
      </c>
      <c r="G40" s="235">
        <v>45474</v>
      </c>
      <c r="H40" s="235">
        <v>45504</v>
      </c>
      <c r="I40" s="112"/>
      <c r="J40" s="112"/>
      <c r="K40" s="114"/>
      <c r="L40" s="114"/>
    </row>
    <row r="41" spans="1:12" ht="63" customHeight="1" x14ac:dyDescent="0.25">
      <c r="A41" s="187">
        <v>3</v>
      </c>
      <c r="B41" s="189" t="s">
        <v>431</v>
      </c>
      <c r="C41" s="112"/>
      <c r="D41" s="114"/>
      <c r="E41" s="114"/>
      <c r="F41" s="114"/>
      <c r="G41" s="113"/>
      <c r="H41" s="114"/>
      <c r="I41" s="195"/>
      <c r="J41" s="195"/>
      <c r="K41" s="114"/>
      <c r="L41" s="114"/>
    </row>
    <row r="42" spans="1:12" ht="58.5" customHeight="1" x14ac:dyDescent="0.25">
      <c r="A42" s="187" t="s">
        <v>200</v>
      </c>
      <c r="B42" s="193" t="s">
        <v>351</v>
      </c>
      <c r="C42" s="112" t="s">
        <v>433</v>
      </c>
      <c r="D42" s="112" t="s">
        <v>433</v>
      </c>
      <c r="E42" s="112" t="s">
        <v>433</v>
      </c>
      <c r="F42" s="112" t="s">
        <v>433</v>
      </c>
      <c r="G42" s="112" t="s">
        <v>433</v>
      </c>
      <c r="H42" s="112" t="s">
        <v>433</v>
      </c>
      <c r="I42" s="112"/>
      <c r="J42" s="112"/>
      <c r="K42" s="114"/>
      <c r="L42" s="114"/>
    </row>
    <row r="43" spans="1:12" ht="34.5" customHeight="1" x14ac:dyDescent="0.25">
      <c r="A43" s="187" t="s">
        <v>199</v>
      </c>
      <c r="B43" s="193" t="s">
        <v>198</v>
      </c>
      <c r="C43" s="112" t="s">
        <v>433</v>
      </c>
      <c r="D43" s="112" t="s">
        <v>433</v>
      </c>
      <c r="E43" s="112" t="s">
        <v>433</v>
      </c>
      <c r="F43" s="112" t="s">
        <v>433</v>
      </c>
      <c r="G43" s="112" t="s">
        <v>433</v>
      </c>
      <c r="H43" s="112" t="s">
        <v>433</v>
      </c>
      <c r="I43" s="112"/>
      <c r="J43" s="112"/>
      <c r="K43" s="114"/>
      <c r="L43" s="114"/>
    </row>
    <row r="44" spans="1:12" ht="24.75" customHeight="1" x14ac:dyDescent="0.25">
      <c r="A44" s="187" t="s">
        <v>197</v>
      </c>
      <c r="B44" s="193" t="s">
        <v>196</v>
      </c>
      <c r="C44" s="112" t="s">
        <v>433</v>
      </c>
      <c r="D44" s="112" t="s">
        <v>433</v>
      </c>
      <c r="E44" s="112" t="s">
        <v>433</v>
      </c>
      <c r="F44" s="112" t="s">
        <v>433</v>
      </c>
      <c r="G44" s="112" t="s">
        <v>433</v>
      </c>
      <c r="H44" s="112" t="s">
        <v>433</v>
      </c>
      <c r="I44" s="112"/>
      <c r="J44" s="112"/>
      <c r="K44" s="114"/>
      <c r="L44" s="114"/>
    </row>
    <row r="45" spans="1:12" ht="90.75" customHeight="1" x14ac:dyDescent="0.25">
      <c r="A45" s="187" t="s">
        <v>195</v>
      </c>
      <c r="B45" s="193" t="s">
        <v>356</v>
      </c>
      <c r="C45" s="112" t="s">
        <v>433</v>
      </c>
      <c r="D45" s="112" t="s">
        <v>433</v>
      </c>
      <c r="E45" s="112" t="s">
        <v>433</v>
      </c>
      <c r="F45" s="112" t="s">
        <v>433</v>
      </c>
      <c r="G45" s="112" t="s">
        <v>433</v>
      </c>
      <c r="H45" s="112" t="s">
        <v>433</v>
      </c>
      <c r="I45" s="112"/>
      <c r="J45" s="112"/>
      <c r="K45" s="114"/>
      <c r="L45" s="114"/>
    </row>
    <row r="46" spans="1:12" ht="167.25" customHeight="1" x14ac:dyDescent="0.25">
      <c r="A46" s="187" t="s">
        <v>193</v>
      </c>
      <c r="B46" s="193" t="s">
        <v>354</v>
      </c>
      <c r="C46" s="112" t="s">
        <v>433</v>
      </c>
      <c r="D46" s="112" t="s">
        <v>433</v>
      </c>
      <c r="E46" s="112" t="s">
        <v>433</v>
      </c>
      <c r="F46" s="112" t="s">
        <v>433</v>
      </c>
      <c r="G46" s="112" t="s">
        <v>433</v>
      </c>
      <c r="H46" s="112" t="s">
        <v>433</v>
      </c>
      <c r="I46" s="112"/>
      <c r="J46" s="112"/>
      <c r="K46" s="114"/>
      <c r="L46" s="114"/>
    </row>
    <row r="47" spans="1:12" ht="30.75" customHeight="1" x14ac:dyDescent="0.25">
      <c r="A47" s="187" t="s">
        <v>365</v>
      </c>
      <c r="B47" s="193" t="s">
        <v>194</v>
      </c>
      <c r="C47" s="112" t="s">
        <v>433</v>
      </c>
      <c r="D47" s="112" t="s">
        <v>433</v>
      </c>
      <c r="E47" s="112" t="s">
        <v>433</v>
      </c>
      <c r="F47" s="112" t="s">
        <v>433</v>
      </c>
      <c r="G47" s="112" t="s">
        <v>433</v>
      </c>
      <c r="H47" s="112" t="s">
        <v>433</v>
      </c>
      <c r="I47" s="112"/>
      <c r="J47" s="112"/>
      <c r="K47" s="114"/>
      <c r="L47" s="114"/>
    </row>
    <row r="48" spans="1:12" ht="37.5" customHeight="1" x14ac:dyDescent="0.25">
      <c r="A48" s="187">
        <v>4</v>
      </c>
      <c r="B48" s="189" t="s">
        <v>192</v>
      </c>
      <c r="C48" s="112"/>
      <c r="D48" s="114"/>
      <c r="E48" s="114"/>
      <c r="F48" s="114"/>
      <c r="G48" s="113"/>
      <c r="H48" s="114"/>
      <c r="I48" s="195"/>
      <c r="J48" s="195"/>
      <c r="K48" s="114"/>
      <c r="L48" s="114"/>
    </row>
    <row r="49" spans="1:12" ht="35.25" customHeight="1" x14ac:dyDescent="0.25">
      <c r="A49" s="187" t="s">
        <v>191</v>
      </c>
      <c r="B49" s="193" t="s">
        <v>190</v>
      </c>
      <c r="C49" s="112" t="s">
        <v>433</v>
      </c>
      <c r="D49" s="112" t="s">
        <v>433</v>
      </c>
      <c r="E49" s="112" t="s">
        <v>433</v>
      </c>
      <c r="F49" s="112" t="s">
        <v>433</v>
      </c>
      <c r="G49" s="112" t="s">
        <v>433</v>
      </c>
      <c r="H49" s="112" t="s">
        <v>433</v>
      </c>
      <c r="I49" s="112"/>
      <c r="J49" s="112"/>
      <c r="K49" s="114"/>
      <c r="L49" s="114"/>
    </row>
    <row r="50" spans="1:12" ht="86.25" customHeight="1" x14ac:dyDescent="0.25">
      <c r="A50" s="187" t="s">
        <v>189</v>
      </c>
      <c r="B50" s="193" t="s">
        <v>355</v>
      </c>
      <c r="C50" s="112" t="s">
        <v>433</v>
      </c>
      <c r="D50" s="112" t="s">
        <v>433</v>
      </c>
      <c r="E50" s="112" t="s">
        <v>433</v>
      </c>
      <c r="F50" s="112" t="s">
        <v>433</v>
      </c>
      <c r="G50" s="112" t="s">
        <v>433</v>
      </c>
      <c r="H50" s="112" t="s">
        <v>433</v>
      </c>
      <c r="I50" s="112"/>
      <c r="J50" s="112"/>
      <c r="K50" s="114"/>
      <c r="L50" s="114"/>
    </row>
    <row r="51" spans="1:12" ht="77.25" customHeight="1" x14ac:dyDescent="0.25">
      <c r="A51" s="187" t="s">
        <v>187</v>
      </c>
      <c r="B51" s="193" t="s">
        <v>357</v>
      </c>
      <c r="C51" s="112" t="s">
        <v>433</v>
      </c>
      <c r="D51" s="112" t="s">
        <v>433</v>
      </c>
      <c r="E51" s="112" t="s">
        <v>433</v>
      </c>
      <c r="F51" s="112" t="s">
        <v>433</v>
      </c>
      <c r="G51" s="112" t="s">
        <v>433</v>
      </c>
      <c r="H51" s="112" t="s">
        <v>433</v>
      </c>
      <c r="I51" s="112"/>
      <c r="J51" s="112"/>
      <c r="K51" s="114"/>
      <c r="L51" s="114"/>
    </row>
    <row r="52" spans="1:12" ht="71.25" customHeight="1" x14ac:dyDescent="0.25">
      <c r="A52" s="187" t="s">
        <v>185</v>
      </c>
      <c r="B52" s="193" t="s">
        <v>188</v>
      </c>
      <c r="C52" s="112" t="s">
        <v>433</v>
      </c>
      <c r="D52" s="112" t="s">
        <v>433</v>
      </c>
      <c r="E52" s="112" t="s">
        <v>433</v>
      </c>
      <c r="F52" s="112" t="s">
        <v>433</v>
      </c>
      <c r="G52" s="112" t="s">
        <v>433</v>
      </c>
      <c r="H52" s="112" t="s">
        <v>433</v>
      </c>
      <c r="I52" s="112"/>
      <c r="J52" s="112"/>
      <c r="K52" s="114"/>
      <c r="L52" s="114"/>
    </row>
    <row r="53" spans="1:12" ht="48" customHeight="1" x14ac:dyDescent="0.25">
      <c r="A53" s="187" t="s">
        <v>359</v>
      </c>
      <c r="B53" s="196" t="s">
        <v>358</v>
      </c>
      <c r="C53" s="112" t="s">
        <v>460</v>
      </c>
      <c r="D53" s="112" t="s">
        <v>460</v>
      </c>
      <c r="E53" s="114"/>
      <c r="F53" s="114"/>
      <c r="G53" s="235">
        <v>45536</v>
      </c>
      <c r="H53" s="235">
        <v>45565</v>
      </c>
      <c r="I53" s="112"/>
      <c r="J53" s="112"/>
      <c r="K53" s="114"/>
      <c r="L53" s="114"/>
    </row>
    <row r="54" spans="1:12" ht="46.5" customHeight="1" x14ac:dyDescent="0.25">
      <c r="A54" s="187" t="s">
        <v>448</v>
      </c>
      <c r="B54" s="193" t="s">
        <v>186</v>
      </c>
      <c r="C54" s="112" t="s">
        <v>433</v>
      </c>
      <c r="D54" s="112" t="s">
        <v>433</v>
      </c>
      <c r="E54" s="112" t="s">
        <v>433</v>
      </c>
      <c r="F54" s="112" t="s">
        <v>433</v>
      </c>
      <c r="G54" s="112" t="s">
        <v>433</v>
      </c>
      <c r="H54" s="112" t="s">
        <v>433</v>
      </c>
      <c r="I54" s="112"/>
      <c r="J54" s="112"/>
      <c r="K54" s="114"/>
      <c r="L54" s="1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67</v>
      </c>
    </row>
    <row r="2" spans="1:21" ht="18.75" x14ac:dyDescent="0.3">
      <c r="A2" s="34"/>
      <c r="B2" s="34"/>
      <c r="C2" s="34"/>
      <c r="D2" s="34"/>
      <c r="E2" s="34"/>
      <c r="F2" s="34"/>
      <c r="L2" s="34"/>
      <c r="M2" s="34"/>
      <c r="U2" s="13" t="s">
        <v>9</v>
      </c>
    </row>
    <row r="3" spans="1:21" ht="18.75" x14ac:dyDescent="0.3">
      <c r="A3" s="34"/>
      <c r="B3" s="34"/>
      <c r="C3" s="34"/>
      <c r="D3" s="34"/>
      <c r="E3" s="34"/>
      <c r="F3" s="34"/>
      <c r="L3" s="34"/>
      <c r="M3" s="34"/>
      <c r="U3" s="13" t="s">
        <v>457</v>
      </c>
    </row>
    <row r="4" spans="1:21"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row>
    <row r="5" spans="1:21" ht="18.75" x14ac:dyDescent="0.3">
      <c r="A5" s="34"/>
      <c r="B5" s="34"/>
      <c r="C5" s="34"/>
      <c r="D5" s="34"/>
      <c r="E5" s="34"/>
      <c r="F5" s="34"/>
      <c r="L5" s="34"/>
      <c r="M5" s="34"/>
      <c r="U5" s="13"/>
    </row>
    <row r="6" spans="1:21" ht="18.75" x14ac:dyDescent="0.25">
      <c r="A6" s="408" t="s">
        <v>8</v>
      </c>
      <c r="B6" s="408"/>
      <c r="C6" s="408"/>
      <c r="D6" s="408"/>
      <c r="E6" s="408"/>
      <c r="F6" s="408"/>
      <c r="G6" s="408"/>
      <c r="H6" s="408"/>
      <c r="I6" s="408"/>
      <c r="J6" s="408"/>
      <c r="K6" s="408"/>
      <c r="L6" s="408"/>
      <c r="M6" s="408"/>
      <c r="N6" s="408"/>
      <c r="O6" s="408"/>
      <c r="P6" s="408"/>
      <c r="Q6" s="408"/>
      <c r="R6" s="408"/>
      <c r="S6" s="408"/>
      <c r="T6" s="408"/>
      <c r="U6" s="408"/>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row>
    <row r="9" spans="1:21"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62" t="str">
        <f>'6.1. Паспорт сетевой график'!A12:L12</f>
        <v>N_PO1600.0033</v>
      </c>
      <c r="B11" s="362"/>
      <c r="C11" s="362"/>
      <c r="D11" s="362"/>
      <c r="E11" s="362"/>
      <c r="F11" s="362"/>
      <c r="G11" s="362"/>
      <c r="H11" s="362"/>
      <c r="I11" s="362"/>
      <c r="J11" s="362"/>
      <c r="K11" s="362"/>
      <c r="L11" s="362"/>
      <c r="M11" s="362"/>
      <c r="N11" s="362"/>
      <c r="O11" s="362"/>
      <c r="P11" s="362"/>
      <c r="Q11" s="362"/>
      <c r="R11" s="362"/>
      <c r="S11" s="362"/>
      <c r="T11" s="362"/>
      <c r="U11" s="362"/>
    </row>
    <row r="12" spans="1:21"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2" t="str">
        <f>'6.1. Паспорт сетевой график'!A15:L15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32"/>
      <c r="C14" s="432"/>
      <c r="D14" s="432"/>
      <c r="E14" s="432"/>
      <c r="F14" s="432"/>
      <c r="G14" s="432"/>
      <c r="H14" s="432"/>
      <c r="I14" s="432"/>
      <c r="J14" s="432"/>
      <c r="K14" s="432"/>
      <c r="L14" s="432"/>
      <c r="M14" s="432"/>
      <c r="N14" s="432"/>
      <c r="O14" s="432"/>
      <c r="P14" s="432"/>
      <c r="Q14" s="432"/>
      <c r="R14" s="432"/>
      <c r="S14" s="432"/>
      <c r="T14" s="432"/>
      <c r="U14" s="432"/>
    </row>
    <row r="15" spans="1:21"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row>
    <row r="16" spans="1:21"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34"/>
    </row>
    <row r="18" spans="1:29" x14ac:dyDescent="0.25">
      <c r="A18" s="434" t="s">
        <v>401</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437" t="s">
        <v>184</v>
      </c>
      <c r="B19" s="437" t="s">
        <v>183</v>
      </c>
      <c r="C19" s="436" t="s">
        <v>182</v>
      </c>
      <c r="D19" s="436"/>
      <c r="E19" s="440" t="s">
        <v>181</v>
      </c>
      <c r="F19" s="440"/>
      <c r="G19" s="437" t="s">
        <v>591</v>
      </c>
      <c r="H19" s="441" t="s">
        <v>529</v>
      </c>
      <c r="I19" s="442"/>
      <c r="J19" s="442"/>
      <c r="K19" s="442"/>
      <c r="L19" s="441" t="s">
        <v>530</v>
      </c>
      <c r="M19" s="442"/>
      <c r="N19" s="442"/>
      <c r="O19" s="442"/>
      <c r="P19" s="441" t="s">
        <v>531</v>
      </c>
      <c r="Q19" s="442"/>
      <c r="R19" s="442"/>
      <c r="S19" s="442"/>
      <c r="T19" s="441" t="s">
        <v>532</v>
      </c>
      <c r="U19" s="442"/>
      <c r="V19" s="442"/>
      <c r="W19" s="442"/>
      <c r="X19" s="441" t="s">
        <v>533</v>
      </c>
      <c r="Y19" s="442"/>
      <c r="Z19" s="442"/>
      <c r="AA19" s="442"/>
      <c r="AB19" s="435" t="s">
        <v>180</v>
      </c>
      <c r="AC19" s="435"/>
    </row>
    <row r="20" spans="1:29" s="128" customFormat="1" x14ac:dyDescent="0.25">
      <c r="A20" s="438"/>
      <c r="B20" s="438"/>
      <c r="C20" s="436"/>
      <c r="D20" s="436"/>
      <c r="E20" s="440"/>
      <c r="F20" s="440"/>
      <c r="G20" s="438"/>
      <c r="H20" s="436" t="s">
        <v>1</v>
      </c>
      <c r="I20" s="436"/>
      <c r="J20" s="436" t="s">
        <v>10</v>
      </c>
      <c r="K20" s="436"/>
      <c r="L20" s="436" t="s">
        <v>1</v>
      </c>
      <c r="M20" s="436"/>
      <c r="N20" s="436" t="s">
        <v>10</v>
      </c>
      <c r="O20" s="436"/>
      <c r="P20" s="436" t="s">
        <v>1</v>
      </c>
      <c r="Q20" s="436"/>
      <c r="R20" s="436" t="s">
        <v>178</v>
      </c>
      <c r="S20" s="436"/>
      <c r="T20" s="436" t="s">
        <v>1</v>
      </c>
      <c r="U20" s="436"/>
      <c r="V20" s="436" t="s">
        <v>178</v>
      </c>
      <c r="W20" s="436"/>
      <c r="X20" s="436" t="s">
        <v>1</v>
      </c>
      <c r="Y20" s="436"/>
      <c r="Z20" s="436" t="s">
        <v>178</v>
      </c>
      <c r="AA20" s="436"/>
      <c r="AB20" s="435"/>
      <c r="AC20" s="435"/>
    </row>
    <row r="21" spans="1:29" s="128" customFormat="1" ht="78.75" x14ac:dyDescent="0.25">
      <c r="A21" s="439"/>
      <c r="B21" s="439"/>
      <c r="C21" s="216" t="s">
        <v>1</v>
      </c>
      <c r="D21" s="216" t="s">
        <v>178</v>
      </c>
      <c r="E21" s="129" t="s">
        <v>589</v>
      </c>
      <c r="F21" s="129" t="s">
        <v>590</v>
      </c>
      <c r="G21" s="439"/>
      <c r="H21" s="130" t="s">
        <v>383</v>
      </c>
      <c r="I21" s="130" t="s">
        <v>384</v>
      </c>
      <c r="J21" s="130" t="s">
        <v>383</v>
      </c>
      <c r="K21" s="130" t="s">
        <v>384</v>
      </c>
      <c r="L21" s="130" t="s">
        <v>383</v>
      </c>
      <c r="M21" s="130" t="s">
        <v>384</v>
      </c>
      <c r="N21" s="130" t="s">
        <v>383</v>
      </c>
      <c r="O21" s="130" t="s">
        <v>384</v>
      </c>
      <c r="P21" s="130" t="s">
        <v>383</v>
      </c>
      <c r="Q21" s="130" t="s">
        <v>384</v>
      </c>
      <c r="R21" s="130" t="s">
        <v>383</v>
      </c>
      <c r="S21" s="130" t="s">
        <v>384</v>
      </c>
      <c r="T21" s="130" t="s">
        <v>383</v>
      </c>
      <c r="U21" s="130" t="s">
        <v>384</v>
      </c>
      <c r="V21" s="130" t="s">
        <v>383</v>
      </c>
      <c r="W21" s="130" t="s">
        <v>384</v>
      </c>
      <c r="X21" s="130" t="s">
        <v>383</v>
      </c>
      <c r="Y21" s="130" t="s">
        <v>384</v>
      </c>
      <c r="Z21" s="130" t="s">
        <v>383</v>
      </c>
      <c r="AA21" s="130" t="s">
        <v>384</v>
      </c>
      <c r="AB21" s="216" t="s">
        <v>179</v>
      </c>
      <c r="AC21" s="216" t="s">
        <v>178</v>
      </c>
    </row>
    <row r="22" spans="1:29" s="128" customFormat="1" x14ac:dyDescent="0.25">
      <c r="A22" s="219">
        <v>1</v>
      </c>
      <c r="B22" s="219">
        <v>2</v>
      </c>
      <c r="C22" s="219">
        <v>3</v>
      </c>
      <c r="D22" s="219">
        <v>4</v>
      </c>
      <c r="E22" s="219">
        <v>5</v>
      </c>
      <c r="F22" s="219">
        <v>6</v>
      </c>
      <c r="G22" s="219">
        <v>7</v>
      </c>
      <c r="H22" s="219">
        <f>G22+1</f>
        <v>8</v>
      </c>
      <c r="I22" s="219">
        <f t="shared" ref="I22:AA22" si="0">H22+1</f>
        <v>9</v>
      </c>
      <c r="J22" s="219">
        <f t="shared" si="0"/>
        <v>10</v>
      </c>
      <c r="K22" s="219">
        <f t="shared" si="0"/>
        <v>11</v>
      </c>
      <c r="L22" s="219">
        <f t="shared" si="0"/>
        <v>12</v>
      </c>
      <c r="M22" s="219">
        <f t="shared" si="0"/>
        <v>13</v>
      </c>
      <c r="N22" s="219">
        <f t="shared" si="0"/>
        <v>14</v>
      </c>
      <c r="O22" s="219">
        <f t="shared" si="0"/>
        <v>15</v>
      </c>
      <c r="P22" s="219">
        <f t="shared" si="0"/>
        <v>16</v>
      </c>
      <c r="Q22" s="219">
        <f t="shared" si="0"/>
        <v>17</v>
      </c>
      <c r="R22" s="219">
        <f t="shared" si="0"/>
        <v>18</v>
      </c>
      <c r="S22" s="219">
        <f t="shared" si="0"/>
        <v>19</v>
      </c>
      <c r="T22" s="219">
        <f t="shared" si="0"/>
        <v>20</v>
      </c>
      <c r="U22" s="219">
        <f t="shared" si="0"/>
        <v>21</v>
      </c>
      <c r="V22" s="219">
        <f t="shared" si="0"/>
        <v>22</v>
      </c>
      <c r="W22" s="219">
        <f t="shared" si="0"/>
        <v>23</v>
      </c>
      <c r="X22" s="219">
        <f t="shared" si="0"/>
        <v>24</v>
      </c>
      <c r="Y22" s="219">
        <f t="shared" si="0"/>
        <v>25</v>
      </c>
      <c r="Z22" s="219">
        <f t="shared" si="0"/>
        <v>26</v>
      </c>
      <c r="AA22" s="219">
        <f t="shared" si="0"/>
        <v>27</v>
      </c>
      <c r="AB22" s="219">
        <v>28</v>
      </c>
      <c r="AC22" s="219">
        <v>29</v>
      </c>
    </row>
    <row r="23" spans="1:29" s="128" customFormat="1" ht="47.25" x14ac:dyDescent="0.25">
      <c r="A23" s="220">
        <v>1</v>
      </c>
      <c r="B23" s="221" t="s">
        <v>177</v>
      </c>
      <c r="C23" s="222" t="s">
        <v>460</v>
      </c>
      <c r="D23" s="230">
        <v>58.069344000000008</v>
      </c>
      <c r="E23" s="222">
        <v>58.069344000000008</v>
      </c>
      <c r="F23" s="222">
        <v>58.069344000000008</v>
      </c>
      <c r="G23" s="222">
        <v>0</v>
      </c>
      <c r="H23" s="222" t="s">
        <v>460</v>
      </c>
      <c r="I23" s="222"/>
      <c r="J23" s="222">
        <v>0</v>
      </c>
      <c r="K23" s="222"/>
      <c r="L23" s="222" t="s">
        <v>460</v>
      </c>
      <c r="M23" s="222"/>
      <c r="N23" s="222">
        <v>58.069344000000008</v>
      </c>
      <c r="O23" s="222"/>
      <c r="P23" s="222" t="s">
        <v>460</v>
      </c>
      <c r="Q23" s="222"/>
      <c r="R23" s="222">
        <v>0</v>
      </c>
      <c r="S23" s="222"/>
      <c r="T23" s="222" t="s">
        <v>460</v>
      </c>
      <c r="U23" s="222"/>
      <c r="V23" s="225">
        <v>0</v>
      </c>
      <c r="W23" s="222"/>
      <c r="X23" s="222" t="s">
        <v>460</v>
      </c>
      <c r="Y23" s="222"/>
      <c r="Z23" s="225">
        <v>0</v>
      </c>
      <c r="AA23" s="222"/>
      <c r="AB23" s="222" t="s">
        <v>460</v>
      </c>
      <c r="AC23" s="222">
        <v>58.069344000000008</v>
      </c>
    </row>
    <row r="24" spans="1:29" s="131" customFormat="1" x14ac:dyDescent="0.25">
      <c r="A24" s="223" t="s">
        <v>176</v>
      </c>
      <c r="B24" s="224" t="s">
        <v>175</v>
      </c>
      <c r="C24" s="225"/>
      <c r="D24" s="225"/>
      <c r="E24" s="225"/>
      <c r="F24" s="225"/>
      <c r="G24" s="225">
        <v>0</v>
      </c>
      <c r="H24" s="225" t="s">
        <v>460</v>
      </c>
      <c r="I24" s="225"/>
      <c r="J24" s="225">
        <v>0</v>
      </c>
      <c r="K24" s="225"/>
      <c r="L24" s="225" t="s">
        <v>460</v>
      </c>
      <c r="M24" s="225"/>
      <c r="N24" s="225">
        <v>0</v>
      </c>
      <c r="O24" s="225"/>
      <c r="P24" s="225" t="s">
        <v>460</v>
      </c>
      <c r="Q24" s="225"/>
      <c r="R24" s="225">
        <v>0</v>
      </c>
      <c r="S24" s="225"/>
      <c r="T24" s="225" t="s">
        <v>460</v>
      </c>
      <c r="U24" s="225"/>
      <c r="V24" s="225">
        <v>0</v>
      </c>
      <c r="W24" s="225"/>
      <c r="X24" s="225" t="s">
        <v>460</v>
      </c>
      <c r="Y24" s="225"/>
      <c r="Z24" s="225">
        <v>0</v>
      </c>
      <c r="AA24" s="225"/>
      <c r="AB24" s="225" t="s">
        <v>460</v>
      </c>
      <c r="AC24" s="225">
        <v>0</v>
      </c>
    </row>
    <row r="25" spans="1:29" x14ac:dyDescent="0.25">
      <c r="A25" s="223" t="s">
        <v>174</v>
      </c>
      <c r="B25" s="224" t="s">
        <v>173</v>
      </c>
      <c r="C25" s="225"/>
      <c r="D25" s="225"/>
      <c r="E25" s="225"/>
      <c r="F25" s="225"/>
      <c r="G25" s="225">
        <v>0</v>
      </c>
      <c r="H25" s="225" t="s">
        <v>460</v>
      </c>
      <c r="I25" s="225"/>
      <c r="J25" s="225">
        <v>0</v>
      </c>
      <c r="K25" s="225"/>
      <c r="L25" s="225" t="s">
        <v>460</v>
      </c>
      <c r="M25" s="225"/>
      <c r="N25" s="225">
        <v>0</v>
      </c>
      <c r="O25" s="225"/>
      <c r="P25" s="225" t="s">
        <v>460</v>
      </c>
      <c r="Q25" s="225"/>
      <c r="R25" s="225">
        <v>0</v>
      </c>
      <c r="S25" s="225"/>
      <c r="T25" s="225" t="s">
        <v>460</v>
      </c>
      <c r="U25" s="225"/>
      <c r="V25" s="225">
        <v>0</v>
      </c>
      <c r="W25" s="225"/>
      <c r="X25" s="225" t="s">
        <v>460</v>
      </c>
      <c r="Y25" s="225"/>
      <c r="Z25" s="225">
        <v>0</v>
      </c>
      <c r="AA25" s="225"/>
      <c r="AB25" s="225" t="s">
        <v>460</v>
      </c>
      <c r="AC25" s="225">
        <v>0</v>
      </c>
    </row>
    <row r="26" spans="1:29" ht="31.5" x14ac:dyDescent="0.25">
      <c r="A26" s="223" t="s">
        <v>172</v>
      </c>
      <c r="B26" s="224" t="s">
        <v>340</v>
      </c>
      <c r="C26" s="225"/>
      <c r="D26" s="225"/>
      <c r="E26" s="225"/>
      <c r="F26" s="225"/>
      <c r="G26" s="225">
        <v>0</v>
      </c>
      <c r="H26" s="225" t="s">
        <v>460</v>
      </c>
      <c r="I26" s="225"/>
      <c r="J26" s="225">
        <v>0</v>
      </c>
      <c r="K26" s="225"/>
      <c r="L26" s="225" t="s">
        <v>460</v>
      </c>
      <c r="M26" s="225"/>
      <c r="N26" s="225">
        <v>0</v>
      </c>
      <c r="O26" s="225"/>
      <c r="P26" s="225" t="s">
        <v>460</v>
      </c>
      <c r="Q26" s="225"/>
      <c r="R26" s="225">
        <v>0</v>
      </c>
      <c r="S26" s="225"/>
      <c r="T26" s="225" t="s">
        <v>460</v>
      </c>
      <c r="U26" s="225"/>
      <c r="V26" s="225">
        <v>0</v>
      </c>
      <c r="W26" s="225"/>
      <c r="X26" s="225" t="s">
        <v>460</v>
      </c>
      <c r="Y26" s="225"/>
      <c r="Z26" s="225">
        <v>0</v>
      </c>
      <c r="AA26" s="225"/>
      <c r="AB26" s="225" t="s">
        <v>460</v>
      </c>
      <c r="AC26" s="225">
        <v>0</v>
      </c>
    </row>
    <row r="27" spans="1:29" x14ac:dyDescent="0.25">
      <c r="A27" s="223" t="s">
        <v>171</v>
      </c>
      <c r="B27" s="224" t="s">
        <v>170</v>
      </c>
      <c r="C27" s="225"/>
      <c r="D27" s="225"/>
      <c r="E27" s="225"/>
      <c r="F27" s="225"/>
      <c r="G27" s="225">
        <v>0</v>
      </c>
      <c r="H27" s="225" t="s">
        <v>460</v>
      </c>
      <c r="I27" s="225"/>
      <c r="J27" s="225">
        <v>0</v>
      </c>
      <c r="K27" s="225"/>
      <c r="L27" s="225" t="s">
        <v>460</v>
      </c>
      <c r="M27" s="225"/>
      <c r="N27" s="225">
        <v>0</v>
      </c>
      <c r="O27" s="225"/>
      <c r="P27" s="225" t="s">
        <v>460</v>
      </c>
      <c r="Q27" s="225"/>
      <c r="R27" s="225">
        <v>0</v>
      </c>
      <c r="S27" s="225"/>
      <c r="T27" s="225" t="s">
        <v>460</v>
      </c>
      <c r="U27" s="225"/>
      <c r="V27" s="225">
        <v>0</v>
      </c>
      <c r="W27" s="225"/>
      <c r="X27" s="225" t="s">
        <v>460</v>
      </c>
      <c r="Y27" s="225"/>
      <c r="Z27" s="225">
        <v>0</v>
      </c>
      <c r="AA27" s="225"/>
      <c r="AB27" s="225" t="s">
        <v>460</v>
      </c>
      <c r="AC27" s="225">
        <v>0</v>
      </c>
    </row>
    <row r="28" spans="1:29" x14ac:dyDescent="0.25">
      <c r="A28" s="223" t="s">
        <v>169</v>
      </c>
      <c r="B28" s="226" t="s">
        <v>168</v>
      </c>
      <c r="C28" s="225"/>
      <c r="D28" s="225"/>
      <c r="E28" s="225"/>
      <c r="F28" s="225"/>
      <c r="G28" s="225">
        <v>0</v>
      </c>
      <c r="H28" s="225" t="s">
        <v>460</v>
      </c>
      <c r="I28" s="225"/>
      <c r="J28" s="225">
        <v>0</v>
      </c>
      <c r="K28" s="225"/>
      <c r="L28" s="225" t="s">
        <v>460</v>
      </c>
      <c r="M28" s="225"/>
      <c r="N28" s="225">
        <v>58.069344000000008</v>
      </c>
      <c r="O28" s="225"/>
      <c r="P28" s="225" t="s">
        <v>460</v>
      </c>
      <c r="Q28" s="225"/>
      <c r="R28" s="225">
        <v>0</v>
      </c>
      <c r="S28" s="225"/>
      <c r="T28" s="225" t="s">
        <v>460</v>
      </c>
      <c r="U28" s="225"/>
      <c r="V28" s="225">
        <v>0</v>
      </c>
      <c r="W28" s="225"/>
      <c r="X28" s="225" t="s">
        <v>460</v>
      </c>
      <c r="Y28" s="225"/>
      <c r="Z28" s="225">
        <v>0</v>
      </c>
      <c r="AA28" s="225"/>
      <c r="AB28" s="225" t="s">
        <v>460</v>
      </c>
      <c r="AC28" s="225">
        <v>58.069344000000008</v>
      </c>
    </row>
    <row r="29" spans="1:29" ht="47.25" x14ac:dyDescent="0.25">
      <c r="A29" s="220" t="s">
        <v>62</v>
      </c>
      <c r="B29" s="221" t="s">
        <v>167</v>
      </c>
      <c r="C29" s="222" t="s">
        <v>460</v>
      </c>
      <c r="D29" s="230">
        <v>48.424120000000002</v>
      </c>
      <c r="E29" s="222">
        <v>48.424120000000002</v>
      </c>
      <c r="F29" s="222">
        <v>48.424120000000002</v>
      </c>
      <c r="G29" s="222">
        <v>0</v>
      </c>
      <c r="H29" s="222" t="s">
        <v>460</v>
      </c>
      <c r="I29" s="222"/>
      <c r="J29" s="222">
        <v>0</v>
      </c>
      <c r="K29" s="222"/>
      <c r="L29" s="222" t="s">
        <v>460</v>
      </c>
      <c r="M29" s="222"/>
      <c r="N29" s="222">
        <v>48.424120000000002</v>
      </c>
      <c r="O29" s="222"/>
      <c r="P29" s="222" t="s">
        <v>460</v>
      </c>
      <c r="Q29" s="222"/>
      <c r="R29" s="230">
        <v>0</v>
      </c>
      <c r="S29" s="222"/>
      <c r="T29" s="222" t="s">
        <v>460</v>
      </c>
      <c r="U29" s="222"/>
      <c r="V29" s="225">
        <v>0</v>
      </c>
      <c r="W29" s="222"/>
      <c r="X29" s="222" t="s">
        <v>460</v>
      </c>
      <c r="Y29" s="222"/>
      <c r="Z29" s="225">
        <v>0</v>
      </c>
      <c r="AA29" s="222"/>
      <c r="AB29" s="222" t="s">
        <v>460</v>
      </c>
      <c r="AC29" s="230">
        <v>48.424120000000002</v>
      </c>
    </row>
    <row r="30" spans="1:29" x14ac:dyDescent="0.25">
      <c r="A30" s="220" t="s">
        <v>166</v>
      </c>
      <c r="B30" s="224" t="s">
        <v>165</v>
      </c>
      <c r="C30" s="225" t="s">
        <v>460</v>
      </c>
      <c r="D30" s="231">
        <v>0</v>
      </c>
      <c r="E30" s="225"/>
      <c r="F30" s="225"/>
      <c r="G30" s="225"/>
      <c r="H30" s="225"/>
      <c r="I30" s="225"/>
      <c r="J30" s="225"/>
      <c r="K30" s="225"/>
      <c r="L30" s="225"/>
      <c r="M30" s="225"/>
      <c r="N30" s="225"/>
      <c r="O30" s="225"/>
      <c r="P30" s="225"/>
      <c r="Q30" s="225"/>
      <c r="R30" s="231"/>
      <c r="S30" s="225"/>
      <c r="T30" s="225"/>
      <c r="U30" s="225"/>
      <c r="V30" s="225"/>
      <c r="W30" s="225"/>
      <c r="X30" s="225"/>
      <c r="Y30" s="225"/>
      <c r="Z30" s="225"/>
      <c r="AA30" s="225"/>
      <c r="AB30" s="225">
        <v>0</v>
      </c>
      <c r="AC30" s="225">
        <v>0</v>
      </c>
    </row>
    <row r="31" spans="1:29" ht="31.5" x14ac:dyDescent="0.25">
      <c r="A31" s="220" t="s">
        <v>164</v>
      </c>
      <c r="B31" s="224" t="s">
        <v>163</v>
      </c>
      <c r="C31" s="225" t="s">
        <v>460</v>
      </c>
      <c r="D31" s="231">
        <v>0</v>
      </c>
      <c r="E31" s="225"/>
      <c r="F31" s="225"/>
      <c r="G31" s="225"/>
      <c r="H31" s="225"/>
      <c r="I31" s="225"/>
      <c r="J31" s="225"/>
      <c r="K31" s="225"/>
      <c r="L31" s="225"/>
      <c r="M31" s="225"/>
      <c r="N31" s="225"/>
      <c r="O31" s="225"/>
      <c r="P31" s="225"/>
      <c r="Q31" s="225"/>
      <c r="R31" s="231"/>
      <c r="S31" s="225"/>
      <c r="T31" s="225"/>
      <c r="U31" s="225"/>
      <c r="V31" s="225"/>
      <c r="W31" s="225"/>
      <c r="X31" s="225"/>
      <c r="Y31" s="225"/>
      <c r="Z31" s="225"/>
      <c r="AA31" s="225"/>
      <c r="AB31" s="225">
        <v>0</v>
      </c>
      <c r="AC31" s="225">
        <v>0</v>
      </c>
    </row>
    <row r="32" spans="1:29" x14ac:dyDescent="0.25">
      <c r="A32" s="220" t="s">
        <v>162</v>
      </c>
      <c r="B32" s="224" t="s">
        <v>161</v>
      </c>
      <c r="C32" s="225" t="s">
        <v>460</v>
      </c>
      <c r="D32" s="231">
        <v>48.226120000000002</v>
      </c>
      <c r="E32" s="225"/>
      <c r="F32" s="225"/>
      <c r="G32" s="225"/>
      <c r="H32" s="225"/>
      <c r="I32" s="225"/>
      <c r="J32" s="225"/>
      <c r="K32" s="225"/>
      <c r="L32" s="225"/>
      <c r="M32" s="225"/>
      <c r="N32" s="225"/>
      <c r="O32" s="225"/>
      <c r="P32" s="225"/>
      <c r="Q32" s="225"/>
      <c r="R32" s="231"/>
      <c r="S32" s="225"/>
      <c r="T32" s="225"/>
      <c r="U32" s="225"/>
      <c r="V32" s="225"/>
      <c r="W32" s="225"/>
      <c r="X32" s="225"/>
      <c r="Y32" s="225"/>
      <c r="Z32" s="225"/>
      <c r="AA32" s="225"/>
      <c r="AB32" s="225">
        <v>0</v>
      </c>
      <c r="AC32" s="225">
        <v>0</v>
      </c>
    </row>
    <row r="33" spans="1:29" x14ac:dyDescent="0.25">
      <c r="A33" s="220" t="s">
        <v>160</v>
      </c>
      <c r="B33" s="224" t="s">
        <v>159</v>
      </c>
      <c r="C33" s="225" t="s">
        <v>460</v>
      </c>
      <c r="D33" s="231">
        <v>0.19800000000000001</v>
      </c>
      <c r="E33" s="225"/>
      <c r="F33" s="225"/>
      <c r="G33" s="225"/>
      <c r="H33" s="225"/>
      <c r="I33" s="225"/>
      <c r="J33" s="225"/>
      <c r="K33" s="225"/>
      <c r="L33" s="225"/>
      <c r="M33" s="225"/>
      <c r="N33" s="225"/>
      <c r="O33" s="225"/>
      <c r="P33" s="225"/>
      <c r="Q33" s="225"/>
      <c r="R33" s="231"/>
      <c r="S33" s="225"/>
      <c r="T33" s="225"/>
      <c r="U33" s="225"/>
      <c r="V33" s="225"/>
      <c r="W33" s="225"/>
      <c r="X33" s="225"/>
      <c r="Y33" s="225"/>
      <c r="Z33" s="225"/>
      <c r="AA33" s="225"/>
      <c r="AB33" s="225">
        <v>0</v>
      </c>
      <c r="AC33" s="225">
        <v>0</v>
      </c>
    </row>
    <row r="34" spans="1:29" ht="31.5" x14ac:dyDescent="0.25">
      <c r="A34" s="220" t="s">
        <v>61</v>
      </c>
      <c r="B34" s="221" t="s">
        <v>158</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3" t="s">
        <v>157</v>
      </c>
      <c r="B35" s="227" t="s">
        <v>461</v>
      </c>
      <c r="C35" s="225"/>
      <c r="D35" s="225"/>
      <c r="E35" s="225"/>
      <c r="F35" s="225"/>
      <c r="G35" s="225">
        <v>0</v>
      </c>
      <c r="H35" s="225" t="s">
        <v>460</v>
      </c>
      <c r="I35" s="225" t="s">
        <v>460</v>
      </c>
      <c r="J35" s="225">
        <v>0</v>
      </c>
      <c r="K35" s="225" t="s">
        <v>436</v>
      </c>
      <c r="L35" s="225" t="s">
        <v>460</v>
      </c>
      <c r="M35" s="225" t="s">
        <v>460</v>
      </c>
      <c r="N35" s="225">
        <v>0</v>
      </c>
      <c r="O35" s="225" t="s">
        <v>436</v>
      </c>
      <c r="P35" s="225" t="s">
        <v>460</v>
      </c>
      <c r="Q35" s="225" t="s">
        <v>460</v>
      </c>
      <c r="R35" s="225">
        <v>0</v>
      </c>
      <c r="S35" s="225" t="s">
        <v>436</v>
      </c>
      <c r="T35" s="225" t="s">
        <v>460</v>
      </c>
      <c r="U35" s="225" t="s">
        <v>460</v>
      </c>
      <c r="V35" s="225">
        <v>0</v>
      </c>
      <c r="W35" s="225" t="s">
        <v>436</v>
      </c>
      <c r="X35" s="225" t="s">
        <v>460</v>
      </c>
      <c r="Y35" s="225" t="s">
        <v>460</v>
      </c>
      <c r="Z35" s="225">
        <v>0</v>
      </c>
      <c r="AA35" s="225" t="s">
        <v>436</v>
      </c>
      <c r="AB35" s="225">
        <v>0</v>
      </c>
      <c r="AC35" s="225">
        <v>0</v>
      </c>
    </row>
    <row r="36" spans="1:29" x14ac:dyDescent="0.25">
      <c r="A36" s="223" t="s">
        <v>156</v>
      </c>
      <c r="B36" s="227" t="s">
        <v>146</v>
      </c>
      <c r="C36" s="225"/>
      <c r="D36" s="225"/>
      <c r="E36" s="225"/>
      <c r="F36" s="225"/>
      <c r="G36" s="225">
        <v>0</v>
      </c>
      <c r="H36" s="225" t="s">
        <v>460</v>
      </c>
      <c r="I36" s="225" t="s">
        <v>460</v>
      </c>
      <c r="J36" s="225">
        <v>0</v>
      </c>
      <c r="K36" s="225" t="s">
        <v>436</v>
      </c>
      <c r="L36" s="225" t="s">
        <v>460</v>
      </c>
      <c r="M36" s="225" t="s">
        <v>460</v>
      </c>
      <c r="N36" s="225">
        <v>0</v>
      </c>
      <c r="O36" s="225" t="s">
        <v>436</v>
      </c>
      <c r="P36" s="225" t="s">
        <v>460</v>
      </c>
      <c r="Q36" s="225" t="s">
        <v>460</v>
      </c>
      <c r="R36" s="225">
        <v>0</v>
      </c>
      <c r="S36" s="225" t="s">
        <v>436</v>
      </c>
      <c r="T36" s="225" t="s">
        <v>460</v>
      </c>
      <c r="U36" s="225" t="s">
        <v>460</v>
      </c>
      <c r="V36" s="225">
        <v>0</v>
      </c>
      <c r="W36" s="225" t="s">
        <v>436</v>
      </c>
      <c r="X36" s="225" t="s">
        <v>460</v>
      </c>
      <c r="Y36" s="225" t="s">
        <v>460</v>
      </c>
      <c r="Z36" s="225">
        <v>0</v>
      </c>
      <c r="AA36" s="225" t="s">
        <v>436</v>
      </c>
      <c r="AB36" s="225">
        <v>0</v>
      </c>
      <c r="AC36" s="225">
        <v>0</v>
      </c>
    </row>
    <row r="37" spans="1:29" x14ac:dyDescent="0.25">
      <c r="A37" s="223" t="s">
        <v>155</v>
      </c>
      <c r="B37" s="224" t="s">
        <v>462</v>
      </c>
      <c r="C37" s="225"/>
      <c r="D37" s="225"/>
      <c r="E37" s="225"/>
      <c r="F37" s="225"/>
      <c r="G37" s="225">
        <v>0</v>
      </c>
      <c r="H37" s="225" t="s">
        <v>460</v>
      </c>
      <c r="I37" s="225" t="s">
        <v>460</v>
      </c>
      <c r="J37" s="225">
        <v>0</v>
      </c>
      <c r="K37" s="225" t="s">
        <v>436</v>
      </c>
      <c r="L37" s="225" t="s">
        <v>460</v>
      </c>
      <c r="M37" s="225" t="s">
        <v>460</v>
      </c>
      <c r="N37" s="225">
        <v>0</v>
      </c>
      <c r="O37" s="225" t="s">
        <v>436</v>
      </c>
      <c r="P37" s="225" t="s">
        <v>460</v>
      </c>
      <c r="Q37" s="225" t="s">
        <v>460</v>
      </c>
      <c r="R37" s="225">
        <v>0</v>
      </c>
      <c r="S37" s="225" t="s">
        <v>436</v>
      </c>
      <c r="T37" s="225" t="s">
        <v>460</v>
      </c>
      <c r="U37" s="225" t="s">
        <v>460</v>
      </c>
      <c r="V37" s="225">
        <v>0</v>
      </c>
      <c r="W37" s="225" t="s">
        <v>436</v>
      </c>
      <c r="X37" s="225" t="s">
        <v>460</v>
      </c>
      <c r="Y37" s="225" t="s">
        <v>460</v>
      </c>
      <c r="Z37" s="225">
        <v>0</v>
      </c>
      <c r="AA37" s="225" t="s">
        <v>436</v>
      </c>
      <c r="AB37" s="225">
        <v>0</v>
      </c>
      <c r="AC37" s="225">
        <v>0</v>
      </c>
    </row>
    <row r="38" spans="1:29" x14ac:dyDescent="0.25">
      <c r="A38" s="223" t="s">
        <v>154</v>
      </c>
      <c r="B38" s="224" t="s">
        <v>463</v>
      </c>
      <c r="C38" s="225"/>
      <c r="D38" s="225"/>
      <c r="E38" s="225"/>
      <c r="F38" s="225"/>
      <c r="G38" s="225">
        <v>0</v>
      </c>
      <c r="H38" s="225" t="s">
        <v>460</v>
      </c>
      <c r="I38" s="225" t="s">
        <v>460</v>
      </c>
      <c r="J38" s="225">
        <v>0</v>
      </c>
      <c r="K38" s="225" t="s">
        <v>436</v>
      </c>
      <c r="L38" s="225" t="s">
        <v>460</v>
      </c>
      <c r="M38" s="225" t="s">
        <v>460</v>
      </c>
      <c r="N38" s="225">
        <v>0</v>
      </c>
      <c r="O38" s="225" t="s">
        <v>436</v>
      </c>
      <c r="P38" s="225" t="s">
        <v>460</v>
      </c>
      <c r="Q38" s="225" t="s">
        <v>460</v>
      </c>
      <c r="R38" s="225">
        <v>0</v>
      </c>
      <c r="S38" s="225" t="s">
        <v>436</v>
      </c>
      <c r="T38" s="225" t="s">
        <v>460</v>
      </c>
      <c r="U38" s="225" t="s">
        <v>460</v>
      </c>
      <c r="V38" s="225">
        <v>0</v>
      </c>
      <c r="W38" s="225" t="s">
        <v>436</v>
      </c>
      <c r="X38" s="225" t="s">
        <v>460</v>
      </c>
      <c r="Y38" s="225" t="s">
        <v>460</v>
      </c>
      <c r="Z38" s="225">
        <v>0</v>
      </c>
      <c r="AA38" s="225" t="s">
        <v>436</v>
      </c>
      <c r="AB38" s="225">
        <v>0</v>
      </c>
      <c r="AC38" s="225">
        <v>0</v>
      </c>
    </row>
    <row r="39" spans="1:29" x14ac:dyDescent="0.25">
      <c r="A39" s="223" t="s">
        <v>153</v>
      </c>
      <c r="B39" s="224" t="s">
        <v>464</v>
      </c>
      <c r="C39" s="225"/>
      <c r="D39" s="225"/>
      <c r="E39" s="225"/>
      <c r="F39" s="225"/>
      <c r="G39" s="225">
        <v>0</v>
      </c>
      <c r="H39" s="225" t="s">
        <v>460</v>
      </c>
      <c r="I39" s="225" t="s">
        <v>460</v>
      </c>
      <c r="J39" s="225">
        <v>0</v>
      </c>
      <c r="K39" s="225" t="s">
        <v>436</v>
      </c>
      <c r="L39" s="225" t="s">
        <v>460</v>
      </c>
      <c r="M39" s="225" t="s">
        <v>460</v>
      </c>
      <c r="N39" s="225">
        <v>0</v>
      </c>
      <c r="O39" s="225" t="s">
        <v>436</v>
      </c>
      <c r="P39" s="225" t="s">
        <v>460</v>
      </c>
      <c r="Q39" s="225" t="s">
        <v>460</v>
      </c>
      <c r="R39" s="225">
        <v>0</v>
      </c>
      <c r="S39" s="225" t="s">
        <v>436</v>
      </c>
      <c r="T39" s="225" t="s">
        <v>460</v>
      </c>
      <c r="U39" s="225" t="s">
        <v>460</v>
      </c>
      <c r="V39" s="225">
        <v>0</v>
      </c>
      <c r="W39" s="225" t="s">
        <v>436</v>
      </c>
      <c r="X39" s="225" t="s">
        <v>460</v>
      </c>
      <c r="Y39" s="225" t="s">
        <v>460</v>
      </c>
      <c r="Z39" s="225">
        <v>0</v>
      </c>
      <c r="AA39" s="225" t="s">
        <v>436</v>
      </c>
      <c r="AB39" s="225">
        <v>0</v>
      </c>
      <c r="AC39" s="225">
        <v>0</v>
      </c>
    </row>
    <row r="40" spans="1:29" x14ac:dyDescent="0.25">
      <c r="A40" s="223" t="s">
        <v>152</v>
      </c>
      <c r="B40" s="224" t="s">
        <v>465</v>
      </c>
      <c r="C40" s="225"/>
      <c r="D40" s="225"/>
      <c r="E40" s="225"/>
      <c r="F40" s="225"/>
      <c r="G40" s="225">
        <v>0</v>
      </c>
      <c r="H40" s="225" t="s">
        <v>460</v>
      </c>
      <c r="I40" s="225" t="s">
        <v>460</v>
      </c>
      <c r="J40" s="225">
        <v>0</v>
      </c>
      <c r="K40" s="225" t="s">
        <v>436</v>
      </c>
      <c r="L40" s="225" t="s">
        <v>460</v>
      </c>
      <c r="M40" s="225" t="s">
        <v>460</v>
      </c>
      <c r="N40" s="225">
        <v>0</v>
      </c>
      <c r="O40" s="225" t="s">
        <v>436</v>
      </c>
      <c r="P40" s="225" t="s">
        <v>460</v>
      </c>
      <c r="Q40" s="225" t="s">
        <v>460</v>
      </c>
      <c r="R40" s="225">
        <v>0</v>
      </c>
      <c r="S40" s="225" t="s">
        <v>436</v>
      </c>
      <c r="T40" s="225" t="s">
        <v>460</v>
      </c>
      <c r="U40" s="225" t="s">
        <v>460</v>
      </c>
      <c r="V40" s="225">
        <v>0</v>
      </c>
      <c r="W40" s="225" t="s">
        <v>436</v>
      </c>
      <c r="X40" s="225" t="s">
        <v>460</v>
      </c>
      <c r="Y40" s="225" t="s">
        <v>460</v>
      </c>
      <c r="Z40" s="225">
        <v>0</v>
      </c>
      <c r="AA40" s="225" t="s">
        <v>436</v>
      </c>
      <c r="AB40" s="225">
        <v>0</v>
      </c>
      <c r="AC40" s="225">
        <v>0</v>
      </c>
    </row>
    <row r="41" spans="1:29" x14ac:dyDescent="0.25">
      <c r="A41" s="223" t="s">
        <v>151</v>
      </c>
      <c r="B41" s="224" t="s">
        <v>466</v>
      </c>
      <c r="C41" s="225"/>
      <c r="D41" s="225"/>
      <c r="E41" s="225"/>
      <c r="F41" s="225"/>
      <c r="G41" s="225">
        <v>0</v>
      </c>
      <c r="H41" s="225" t="s">
        <v>460</v>
      </c>
      <c r="I41" s="225" t="s">
        <v>460</v>
      </c>
      <c r="J41" s="225">
        <v>0</v>
      </c>
      <c r="K41" s="225" t="s">
        <v>436</v>
      </c>
      <c r="L41" s="225" t="s">
        <v>460</v>
      </c>
      <c r="M41" s="225" t="s">
        <v>460</v>
      </c>
      <c r="N41" s="225">
        <v>0</v>
      </c>
      <c r="O41" s="225" t="s">
        <v>436</v>
      </c>
      <c r="P41" s="225" t="s">
        <v>460</v>
      </c>
      <c r="Q41" s="225" t="s">
        <v>460</v>
      </c>
      <c r="R41" s="225">
        <v>0</v>
      </c>
      <c r="S41" s="225" t="s">
        <v>436</v>
      </c>
      <c r="T41" s="225" t="s">
        <v>460</v>
      </c>
      <c r="U41" s="225" t="s">
        <v>460</v>
      </c>
      <c r="V41" s="225">
        <v>0</v>
      </c>
      <c r="W41" s="225" t="s">
        <v>436</v>
      </c>
      <c r="X41" s="225" t="s">
        <v>460</v>
      </c>
      <c r="Y41" s="225" t="s">
        <v>460</v>
      </c>
      <c r="Z41" s="225">
        <v>0</v>
      </c>
      <c r="AA41" s="225" t="s">
        <v>436</v>
      </c>
      <c r="AB41" s="225">
        <v>0</v>
      </c>
      <c r="AC41" s="225">
        <v>0</v>
      </c>
    </row>
    <row r="42" spans="1:29" x14ac:dyDescent="0.25">
      <c r="A42" s="223" t="s">
        <v>467</v>
      </c>
      <c r="B42" s="224" t="s">
        <v>468</v>
      </c>
      <c r="C42" s="225"/>
      <c r="D42" s="225"/>
      <c r="E42" s="225"/>
      <c r="F42" s="225"/>
      <c r="G42" s="225">
        <v>0</v>
      </c>
      <c r="H42" s="225" t="s">
        <v>460</v>
      </c>
      <c r="I42" s="225" t="s">
        <v>460</v>
      </c>
      <c r="J42" s="225">
        <v>0</v>
      </c>
      <c r="K42" s="225" t="s">
        <v>436</v>
      </c>
      <c r="L42" s="225" t="s">
        <v>460</v>
      </c>
      <c r="M42" s="225" t="s">
        <v>460</v>
      </c>
      <c r="N42" s="225">
        <v>0</v>
      </c>
      <c r="O42" s="225" t="s">
        <v>436</v>
      </c>
      <c r="P42" s="225" t="s">
        <v>460</v>
      </c>
      <c r="Q42" s="225" t="s">
        <v>460</v>
      </c>
      <c r="R42" s="225">
        <v>0</v>
      </c>
      <c r="S42" s="225" t="s">
        <v>436</v>
      </c>
      <c r="T42" s="225" t="s">
        <v>460</v>
      </c>
      <c r="U42" s="225" t="s">
        <v>460</v>
      </c>
      <c r="V42" s="225">
        <v>0</v>
      </c>
      <c r="W42" s="225" t="s">
        <v>436</v>
      </c>
      <c r="X42" s="225" t="s">
        <v>460</v>
      </c>
      <c r="Y42" s="225" t="s">
        <v>460</v>
      </c>
      <c r="Z42" s="225">
        <v>0</v>
      </c>
      <c r="AA42" s="225" t="s">
        <v>436</v>
      </c>
      <c r="AB42" s="225">
        <v>0</v>
      </c>
      <c r="AC42" s="225">
        <v>0</v>
      </c>
    </row>
    <row r="43" spans="1:29" x14ac:dyDescent="0.25">
      <c r="A43" s="223" t="s">
        <v>469</v>
      </c>
      <c r="B43" s="224" t="s">
        <v>470</v>
      </c>
      <c r="C43" s="225"/>
      <c r="D43" s="225"/>
      <c r="E43" s="225"/>
      <c r="F43" s="225"/>
      <c r="G43" s="225">
        <v>0</v>
      </c>
      <c r="H43" s="225" t="s">
        <v>460</v>
      </c>
      <c r="I43" s="225" t="s">
        <v>460</v>
      </c>
      <c r="J43" s="225">
        <v>0</v>
      </c>
      <c r="K43" s="225" t="s">
        <v>436</v>
      </c>
      <c r="L43" s="225" t="s">
        <v>460</v>
      </c>
      <c r="M43" s="225" t="s">
        <v>460</v>
      </c>
      <c r="N43" s="225">
        <v>0</v>
      </c>
      <c r="O43" s="225" t="s">
        <v>436</v>
      </c>
      <c r="P43" s="225" t="s">
        <v>460</v>
      </c>
      <c r="Q43" s="225" t="s">
        <v>460</v>
      </c>
      <c r="R43" s="225">
        <v>0</v>
      </c>
      <c r="S43" s="225" t="s">
        <v>436</v>
      </c>
      <c r="T43" s="225" t="s">
        <v>460</v>
      </c>
      <c r="U43" s="225" t="s">
        <v>460</v>
      </c>
      <c r="V43" s="225">
        <v>0</v>
      </c>
      <c r="W43" s="225" t="s">
        <v>436</v>
      </c>
      <c r="X43" s="225" t="s">
        <v>460</v>
      </c>
      <c r="Y43" s="225" t="s">
        <v>460</v>
      </c>
      <c r="Z43" s="225">
        <v>0</v>
      </c>
      <c r="AA43" s="225" t="s">
        <v>436</v>
      </c>
      <c r="AB43" s="225">
        <v>0</v>
      </c>
      <c r="AC43" s="225">
        <v>0</v>
      </c>
    </row>
    <row r="44" spans="1:29" x14ac:dyDescent="0.25">
      <c r="A44" s="223" t="s">
        <v>471</v>
      </c>
      <c r="B44" s="224" t="s">
        <v>472</v>
      </c>
      <c r="C44" s="225"/>
      <c r="D44" s="225"/>
      <c r="E44" s="225"/>
      <c r="F44" s="225"/>
      <c r="G44" s="225">
        <v>0</v>
      </c>
      <c r="H44" s="225" t="s">
        <v>460</v>
      </c>
      <c r="I44" s="225" t="s">
        <v>460</v>
      </c>
      <c r="J44" s="225">
        <v>0</v>
      </c>
      <c r="K44" s="225" t="s">
        <v>436</v>
      </c>
      <c r="L44" s="225" t="s">
        <v>460</v>
      </c>
      <c r="M44" s="225" t="s">
        <v>460</v>
      </c>
      <c r="N44" s="225">
        <v>0</v>
      </c>
      <c r="O44" s="225" t="s">
        <v>436</v>
      </c>
      <c r="P44" s="225" t="s">
        <v>460</v>
      </c>
      <c r="Q44" s="225" t="s">
        <v>460</v>
      </c>
      <c r="R44" s="225">
        <v>0</v>
      </c>
      <c r="S44" s="225" t="s">
        <v>436</v>
      </c>
      <c r="T44" s="225" t="s">
        <v>460</v>
      </c>
      <c r="U44" s="225" t="s">
        <v>460</v>
      </c>
      <c r="V44" s="225">
        <v>0</v>
      </c>
      <c r="W44" s="225" t="s">
        <v>436</v>
      </c>
      <c r="X44" s="225" t="s">
        <v>460</v>
      </c>
      <c r="Y44" s="225" t="s">
        <v>460</v>
      </c>
      <c r="Z44" s="225">
        <v>0</v>
      </c>
      <c r="AA44" s="225" t="s">
        <v>436</v>
      </c>
      <c r="AB44" s="225">
        <v>0</v>
      </c>
      <c r="AC44" s="225">
        <v>0</v>
      </c>
    </row>
    <row r="45" spans="1:29" x14ac:dyDescent="0.25">
      <c r="A45" s="223" t="s">
        <v>473</v>
      </c>
      <c r="B45" s="224" t="s">
        <v>474</v>
      </c>
      <c r="C45" s="225"/>
      <c r="D45" s="225"/>
      <c r="E45" s="225"/>
      <c r="F45" s="225"/>
      <c r="G45" s="225">
        <v>0</v>
      </c>
      <c r="H45" s="225" t="s">
        <v>460</v>
      </c>
      <c r="I45" s="225" t="s">
        <v>460</v>
      </c>
      <c r="J45" s="225">
        <v>0</v>
      </c>
      <c r="K45" s="225" t="s">
        <v>436</v>
      </c>
      <c r="L45" s="225" t="s">
        <v>460</v>
      </c>
      <c r="M45" s="225" t="s">
        <v>460</v>
      </c>
      <c r="N45" s="225">
        <v>0</v>
      </c>
      <c r="O45" s="225" t="s">
        <v>436</v>
      </c>
      <c r="P45" s="225" t="s">
        <v>460</v>
      </c>
      <c r="Q45" s="225" t="s">
        <v>460</v>
      </c>
      <c r="R45" s="225">
        <v>0</v>
      </c>
      <c r="S45" s="225" t="s">
        <v>436</v>
      </c>
      <c r="T45" s="225" t="s">
        <v>460</v>
      </c>
      <c r="U45" s="225" t="s">
        <v>460</v>
      </c>
      <c r="V45" s="225">
        <v>0</v>
      </c>
      <c r="W45" s="225" t="s">
        <v>436</v>
      </c>
      <c r="X45" s="225" t="s">
        <v>460</v>
      </c>
      <c r="Y45" s="225" t="s">
        <v>460</v>
      </c>
      <c r="Z45" s="225">
        <v>0</v>
      </c>
      <c r="AA45" s="225" t="s">
        <v>436</v>
      </c>
      <c r="AB45" s="225">
        <v>0</v>
      </c>
      <c r="AC45" s="225">
        <v>0</v>
      </c>
    </row>
    <row r="46" spans="1:29" x14ac:dyDescent="0.25">
      <c r="A46" s="220" t="s">
        <v>60</v>
      </c>
      <c r="B46" s="221" t="s">
        <v>150</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row>
    <row r="47" spans="1:29" ht="31.5" x14ac:dyDescent="0.25">
      <c r="A47" s="223" t="s">
        <v>149</v>
      </c>
      <c r="B47" s="227" t="s">
        <v>461</v>
      </c>
      <c r="C47" s="225" t="s">
        <v>460</v>
      </c>
      <c r="D47" s="225">
        <v>0</v>
      </c>
      <c r="E47" s="225"/>
      <c r="F47" s="225"/>
      <c r="G47" s="225">
        <v>0</v>
      </c>
      <c r="H47" s="225" t="s">
        <v>460</v>
      </c>
      <c r="I47" s="225"/>
      <c r="J47" s="225">
        <v>0</v>
      </c>
      <c r="K47" s="225"/>
      <c r="L47" s="225" t="s">
        <v>460</v>
      </c>
      <c r="M47" s="225"/>
      <c r="N47" s="225">
        <v>0</v>
      </c>
      <c r="O47" s="225"/>
      <c r="P47" s="225" t="s">
        <v>460</v>
      </c>
      <c r="Q47" s="225"/>
      <c r="R47" s="225">
        <v>0</v>
      </c>
      <c r="S47" s="225"/>
      <c r="T47" s="225" t="s">
        <v>460</v>
      </c>
      <c r="U47" s="225"/>
      <c r="V47" s="225">
        <v>0</v>
      </c>
      <c r="W47" s="225"/>
      <c r="X47" s="225" t="s">
        <v>460</v>
      </c>
      <c r="Y47" s="225"/>
      <c r="Z47" s="225">
        <v>0</v>
      </c>
      <c r="AA47" s="225"/>
      <c r="AB47" s="225">
        <v>0</v>
      </c>
      <c r="AC47" s="225">
        <v>0</v>
      </c>
    </row>
    <row r="48" spans="1:29" x14ac:dyDescent="0.25">
      <c r="A48" s="223" t="s">
        <v>148</v>
      </c>
      <c r="B48" s="227" t="s">
        <v>146</v>
      </c>
      <c r="C48" s="225" t="s">
        <v>460</v>
      </c>
      <c r="D48" s="225">
        <v>82.46</v>
      </c>
      <c r="E48" s="225"/>
      <c r="F48" s="225"/>
      <c r="G48" s="225">
        <v>0</v>
      </c>
      <c r="H48" s="225" t="s">
        <v>460</v>
      </c>
      <c r="I48" s="225"/>
      <c r="J48" s="225">
        <v>0</v>
      </c>
      <c r="K48" s="225"/>
      <c r="L48" s="225" t="s">
        <v>460</v>
      </c>
      <c r="M48" s="225"/>
      <c r="N48" s="225">
        <v>82.46</v>
      </c>
      <c r="O48" s="225"/>
      <c r="P48" s="225" t="s">
        <v>460</v>
      </c>
      <c r="Q48" s="225"/>
      <c r="R48" s="225">
        <v>0</v>
      </c>
      <c r="S48" s="225"/>
      <c r="T48" s="225" t="s">
        <v>460</v>
      </c>
      <c r="U48" s="225"/>
      <c r="V48" s="225">
        <v>0</v>
      </c>
      <c r="W48" s="225"/>
      <c r="X48" s="225" t="s">
        <v>460</v>
      </c>
      <c r="Y48" s="225"/>
      <c r="Z48" s="225">
        <v>0</v>
      </c>
      <c r="AA48" s="225"/>
      <c r="AB48" s="225">
        <v>0</v>
      </c>
      <c r="AC48" s="225">
        <v>82.46</v>
      </c>
    </row>
    <row r="49" spans="1:29" ht="31.5" x14ac:dyDescent="0.25">
      <c r="A49" s="223" t="s">
        <v>147</v>
      </c>
      <c r="B49" s="224" t="s">
        <v>144</v>
      </c>
      <c r="C49" s="225" t="s">
        <v>460</v>
      </c>
      <c r="D49" s="225">
        <v>0</v>
      </c>
      <c r="E49" s="225"/>
      <c r="F49" s="225"/>
      <c r="G49" s="225">
        <v>0</v>
      </c>
      <c r="H49" s="225" t="s">
        <v>460</v>
      </c>
      <c r="I49" s="225"/>
      <c r="J49" s="225">
        <v>0</v>
      </c>
      <c r="K49" s="225"/>
      <c r="L49" s="225" t="s">
        <v>460</v>
      </c>
      <c r="M49" s="225"/>
      <c r="N49" s="225">
        <v>0</v>
      </c>
      <c r="O49" s="225"/>
      <c r="P49" s="225" t="s">
        <v>460</v>
      </c>
      <c r="Q49" s="225"/>
      <c r="R49" s="225">
        <v>0</v>
      </c>
      <c r="S49" s="225"/>
      <c r="T49" s="225" t="s">
        <v>460</v>
      </c>
      <c r="U49" s="225"/>
      <c r="V49" s="225">
        <v>0</v>
      </c>
      <c r="W49" s="225"/>
      <c r="X49" s="225" t="s">
        <v>460</v>
      </c>
      <c r="Y49" s="225"/>
      <c r="Z49" s="225">
        <v>0</v>
      </c>
      <c r="AA49" s="225"/>
      <c r="AB49" s="225">
        <v>0</v>
      </c>
      <c r="AC49" s="225">
        <v>0</v>
      </c>
    </row>
    <row r="50" spans="1:29" ht="31.5" x14ac:dyDescent="0.25">
      <c r="A50" s="223" t="s">
        <v>145</v>
      </c>
      <c r="B50" s="224" t="s">
        <v>142</v>
      </c>
      <c r="C50" s="225" t="s">
        <v>460</v>
      </c>
      <c r="D50" s="225">
        <v>0</v>
      </c>
      <c r="E50" s="225"/>
      <c r="F50" s="225"/>
      <c r="G50" s="225">
        <v>0</v>
      </c>
      <c r="H50" s="225" t="s">
        <v>460</v>
      </c>
      <c r="I50" s="225"/>
      <c r="J50" s="225">
        <v>0</v>
      </c>
      <c r="K50" s="225"/>
      <c r="L50" s="225" t="s">
        <v>460</v>
      </c>
      <c r="M50" s="225"/>
      <c r="N50" s="225">
        <v>0</v>
      </c>
      <c r="O50" s="225"/>
      <c r="P50" s="225" t="s">
        <v>460</v>
      </c>
      <c r="Q50" s="225"/>
      <c r="R50" s="225">
        <v>0</v>
      </c>
      <c r="S50" s="225"/>
      <c r="T50" s="225" t="s">
        <v>460</v>
      </c>
      <c r="U50" s="225"/>
      <c r="V50" s="225">
        <v>0</v>
      </c>
      <c r="W50" s="225"/>
      <c r="X50" s="225" t="s">
        <v>460</v>
      </c>
      <c r="Y50" s="225"/>
      <c r="Z50" s="225">
        <v>0</v>
      </c>
      <c r="AA50" s="225"/>
      <c r="AB50" s="225">
        <v>0</v>
      </c>
      <c r="AC50" s="225">
        <v>0</v>
      </c>
    </row>
    <row r="51" spans="1:29" x14ac:dyDescent="0.25">
      <c r="A51" s="223" t="s">
        <v>143</v>
      </c>
      <c r="B51" s="224" t="s">
        <v>140</v>
      </c>
      <c r="C51" s="225" t="s">
        <v>460</v>
      </c>
      <c r="D51" s="225">
        <v>13.481</v>
      </c>
      <c r="E51" s="225"/>
      <c r="F51" s="225"/>
      <c r="G51" s="225">
        <v>0</v>
      </c>
      <c r="H51" s="225" t="s">
        <v>460</v>
      </c>
      <c r="I51" s="225"/>
      <c r="J51" s="225">
        <v>0</v>
      </c>
      <c r="K51" s="225"/>
      <c r="L51" s="225" t="s">
        <v>460</v>
      </c>
      <c r="M51" s="225"/>
      <c r="N51" s="225">
        <v>13.481</v>
      </c>
      <c r="O51" s="225"/>
      <c r="P51" s="225" t="s">
        <v>460</v>
      </c>
      <c r="Q51" s="225"/>
      <c r="R51" s="225">
        <v>0</v>
      </c>
      <c r="S51" s="225"/>
      <c r="T51" s="225" t="s">
        <v>460</v>
      </c>
      <c r="U51" s="225"/>
      <c r="V51" s="225">
        <v>0</v>
      </c>
      <c r="W51" s="225"/>
      <c r="X51" s="225" t="s">
        <v>460</v>
      </c>
      <c r="Y51" s="225"/>
      <c r="Z51" s="225">
        <v>0</v>
      </c>
      <c r="AA51" s="225"/>
      <c r="AB51" s="225">
        <v>0</v>
      </c>
      <c r="AC51" s="225">
        <v>13.481</v>
      </c>
    </row>
    <row r="52" spans="1:29" x14ac:dyDescent="0.25">
      <c r="A52" s="223" t="s">
        <v>141</v>
      </c>
      <c r="B52" s="224" t="s">
        <v>463</v>
      </c>
      <c r="C52" s="225" t="s">
        <v>460</v>
      </c>
      <c r="D52" s="225">
        <v>1.7529999999999999</v>
      </c>
      <c r="E52" s="225"/>
      <c r="F52" s="225"/>
      <c r="G52" s="225">
        <v>0</v>
      </c>
      <c r="H52" s="225" t="s">
        <v>460</v>
      </c>
      <c r="I52" s="225"/>
      <c r="J52" s="225">
        <v>0</v>
      </c>
      <c r="K52" s="225"/>
      <c r="L52" s="225" t="s">
        <v>460</v>
      </c>
      <c r="M52" s="225"/>
      <c r="N52" s="225">
        <v>1.7529999999999999</v>
      </c>
      <c r="O52" s="225"/>
      <c r="P52" s="225" t="s">
        <v>460</v>
      </c>
      <c r="Q52" s="225"/>
      <c r="R52" s="225">
        <v>0</v>
      </c>
      <c r="S52" s="225"/>
      <c r="T52" s="225" t="s">
        <v>460</v>
      </c>
      <c r="U52" s="225"/>
      <c r="V52" s="225">
        <v>0</v>
      </c>
      <c r="W52" s="225"/>
      <c r="X52" s="225" t="s">
        <v>460</v>
      </c>
      <c r="Y52" s="225"/>
      <c r="Z52" s="225">
        <v>0</v>
      </c>
      <c r="AA52" s="225"/>
      <c r="AB52" s="225">
        <v>0</v>
      </c>
      <c r="AC52" s="225">
        <v>1.7529999999999999</v>
      </c>
    </row>
    <row r="53" spans="1:29" x14ac:dyDescent="0.25">
      <c r="A53" s="223" t="s">
        <v>139</v>
      </c>
      <c r="B53" s="224" t="s">
        <v>464</v>
      </c>
      <c r="C53" s="225" t="s">
        <v>460</v>
      </c>
      <c r="D53" s="225">
        <v>0</v>
      </c>
      <c r="E53" s="225"/>
      <c r="F53" s="225"/>
      <c r="G53" s="225">
        <v>0</v>
      </c>
      <c r="H53" s="225" t="s">
        <v>460</v>
      </c>
      <c r="I53" s="225"/>
      <c r="J53" s="225">
        <v>0</v>
      </c>
      <c r="K53" s="225"/>
      <c r="L53" s="225" t="s">
        <v>460</v>
      </c>
      <c r="M53" s="225"/>
      <c r="N53" s="225">
        <v>0</v>
      </c>
      <c r="O53" s="225"/>
      <c r="P53" s="225" t="s">
        <v>460</v>
      </c>
      <c r="Q53" s="225"/>
      <c r="R53" s="225">
        <v>0</v>
      </c>
      <c r="S53" s="225"/>
      <c r="T53" s="225" t="s">
        <v>460</v>
      </c>
      <c r="U53" s="225"/>
      <c r="V53" s="225">
        <v>0</v>
      </c>
      <c r="W53" s="225"/>
      <c r="X53" s="225" t="s">
        <v>460</v>
      </c>
      <c r="Y53" s="225"/>
      <c r="Z53" s="225">
        <v>0</v>
      </c>
      <c r="AA53" s="225"/>
      <c r="AB53" s="225">
        <v>0</v>
      </c>
      <c r="AC53" s="225">
        <v>0</v>
      </c>
    </row>
    <row r="54" spans="1:29" x14ac:dyDescent="0.25">
      <c r="A54" s="223" t="s">
        <v>475</v>
      </c>
      <c r="B54" s="224" t="s">
        <v>465</v>
      </c>
      <c r="C54" s="225" t="s">
        <v>460</v>
      </c>
      <c r="D54" s="225">
        <v>0.6593</v>
      </c>
      <c r="E54" s="225"/>
      <c r="F54" s="225"/>
      <c r="G54" s="225">
        <v>0</v>
      </c>
      <c r="H54" s="225" t="s">
        <v>460</v>
      </c>
      <c r="I54" s="225"/>
      <c r="J54" s="225">
        <v>0</v>
      </c>
      <c r="K54" s="225"/>
      <c r="L54" s="225" t="s">
        <v>460</v>
      </c>
      <c r="M54" s="225"/>
      <c r="N54" s="225">
        <v>0.6593</v>
      </c>
      <c r="O54" s="225"/>
      <c r="P54" s="225" t="s">
        <v>460</v>
      </c>
      <c r="Q54" s="225"/>
      <c r="R54" s="225">
        <v>0</v>
      </c>
      <c r="S54" s="225"/>
      <c r="T54" s="225" t="s">
        <v>460</v>
      </c>
      <c r="U54" s="225"/>
      <c r="V54" s="225">
        <v>0</v>
      </c>
      <c r="W54" s="225"/>
      <c r="X54" s="225" t="s">
        <v>460</v>
      </c>
      <c r="Y54" s="225"/>
      <c r="Z54" s="225">
        <v>0</v>
      </c>
      <c r="AA54" s="225"/>
      <c r="AB54" s="225">
        <v>0</v>
      </c>
      <c r="AC54" s="225">
        <v>0.6593</v>
      </c>
    </row>
    <row r="55" spans="1:29" x14ac:dyDescent="0.25">
      <c r="A55" s="223" t="s">
        <v>476</v>
      </c>
      <c r="B55" s="224" t="s">
        <v>466</v>
      </c>
      <c r="C55" s="225" t="s">
        <v>460</v>
      </c>
      <c r="D55" s="225">
        <v>0</v>
      </c>
      <c r="E55" s="225"/>
      <c r="F55" s="225"/>
      <c r="G55" s="225">
        <v>0</v>
      </c>
      <c r="H55" s="225" t="s">
        <v>460</v>
      </c>
      <c r="I55" s="225"/>
      <c r="J55" s="225">
        <v>0</v>
      </c>
      <c r="K55" s="225"/>
      <c r="L55" s="225" t="s">
        <v>460</v>
      </c>
      <c r="M55" s="225"/>
      <c r="N55" s="225">
        <v>0</v>
      </c>
      <c r="O55" s="225"/>
      <c r="P55" s="225" t="s">
        <v>460</v>
      </c>
      <c r="Q55" s="225"/>
      <c r="R55" s="225">
        <v>0</v>
      </c>
      <c r="S55" s="225"/>
      <c r="T55" s="225" t="s">
        <v>460</v>
      </c>
      <c r="U55" s="225"/>
      <c r="V55" s="225">
        <v>0</v>
      </c>
      <c r="W55" s="225"/>
      <c r="X55" s="225" t="s">
        <v>460</v>
      </c>
      <c r="Y55" s="225"/>
      <c r="Z55" s="225">
        <v>0</v>
      </c>
      <c r="AA55" s="225"/>
      <c r="AB55" s="225">
        <v>0</v>
      </c>
      <c r="AC55" s="225">
        <v>0</v>
      </c>
    </row>
    <row r="56" spans="1:29" x14ac:dyDescent="0.25">
      <c r="A56" s="223" t="s">
        <v>477</v>
      </c>
      <c r="B56" s="224" t="s">
        <v>468</v>
      </c>
      <c r="C56" s="225" t="s">
        <v>460</v>
      </c>
      <c r="D56" s="225">
        <v>0</v>
      </c>
      <c r="E56" s="225"/>
      <c r="F56" s="225"/>
      <c r="G56" s="225">
        <v>0</v>
      </c>
      <c r="H56" s="225" t="s">
        <v>460</v>
      </c>
      <c r="I56" s="225"/>
      <c r="J56" s="225">
        <v>0</v>
      </c>
      <c r="K56" s="225"/>
      <c r="L56" s="225" t="s">
        <v>460</v>
      </c>
      <c r="M56" s="225"/>
      <c r="N56" s="225">
        <v>0</v>
      </c>
      <c r="O56" s="225"/>
      <c r="P56" s="225" t="s">
        <v>460</v>
      </c>
      <c r="Q56" s="225"/>
      <c r="R56" s="225">
        <v>0</v>
      </c>
      <c r="S56" s="225"/>
      <c r="T56" s="225" t="s">
        <v>460</v>
      </c>
      <c r="U56" s="225"/>
      <c r="V56" s="225">
        <v>0</v>
      </c>
      <c r="W56" s="225"/>
      <c r="X56" s="225" t="s">
        <v>460</v>
      </c>
      <c r="Y56" s="225"/>
      <c r="Z56" s="225">
        <v>0</v>
      </c>
      <c r="AA56" s="225"/>
      <c r="AB56" s="225">
        <v>0</v>
      </c>
      <c r="AC56" s="225">
        <v>0</v>
      </c>
    </row>
    <row r="57" spans="1:29" x14ac:dyDescent="0.25">
      <c r="A57" s="223" t="s">
        <v>478</v>
      </c>
      <c r="B57" s="224" t="s">
        <v>470</v>
      </c>
      <c r="C57" s="225" t="s">
        <v>460</v>
      </c>
      <c r="D57" s="225">
        <v>0</v>
      </c>
      <c r="E57" s="225"/>
      <c r="F57" s="225"/>
      <c r="G57" s="225">
        <v>0</v>
      </c>
      <c r="H57" s="225" t="s">
        <v>460</v>
      </c>
      <c r="I57" s="225"/>
      <c r="J57" s="225">
        <v>0</v>
      </c>
      <c r="K57" s="225"/>
      <c r="L57" s="225" t="s">
        <v>460</v>
      </c>
      <c r="M57" s="225"/>
      <c r="N57" s="225">
        <v>0</v>
      </c>
      <c r="O57" s="225"/>
      <c r="P57" s="225" t="s">
        <v>460</v>
      </c>
      <c r="Q57" s="225"/>
      <c r="R57" s="225">
        <v>0</v>
      </c>
      <c r="S57" s="225"/>
      <c r="T57" s="225" t="s">
        <v>460</v>
      </c>
      <c r="U57" s="225"/>
      <c r="V57" s="225">
        <v>0</v>
      </c>
      <c r="W57" s="225"/>
      <c r="X57" s="225" t="s">
        <v>460</v>
      </c>
      <c r="Y57" s="225"/>
      <c r="Z57" s="225">
        <v>0</v>
      </c>
      <c r="AA57" s="225"/>
      <c r="AB57" s="225">
        <v>0</v>
      </c>
      <c r="AC57" s="225">
        <v>0</v>
      </c>
    </row>
    <row r="58" spans="1:29" x14ac:dyDescent="0.25">
      <c r="A58" s="223" t="s">
        <v>479</v>
      </c>
      <c r="B58" s="224" t="s">
        <v>472</v>
      </c>
      <c r="C58" s="225" t="s">
        <v>460</v>
      </c>
      <c r="D58" s="225">
        <v>0</v>
      </c>
      <c r="E58" s="225"/>
      <c r="F58" s="225"/>
      <c r="G58" s="225">
        <v>0</v>
      </c>
      <c r="H58" s="225" t="s">
        <v>460</v>
      </c>
      <c r="I58" s="225"/>
      <c r="J58" s="225">
        <v>0</v>
      </c>
      <c r="K58" s="225"/>
      <c r="L58" s="225" t="s">
        <v>460</v>
      </c>
      <c r="M58" s="225"/>
      <c r="N58" s="225">
        <v>0</v>
      </c>
      <c r="O58" s="225"/>
      <c r="P58" s="225" t="s">
        <v>460</v>
      </c>
      <c r="Q58" s="225"/>
      <c r="R58" s="225">
        <v>0</v>
      </c>
      <c r="S58" s="225"/>
      <c r="T58" s="225" t="s">
        <v>460</v>
      </c>
      <c r="U58" s="225"/>
      <c r="V58" s="225">
        <v>0</v>
      </c>
      <c r="W58" s="225"/>
      <c r="X58" s="225" t="s">
        <v>460</v>
      </c>
      <c r="Y58" s="225"/>
      <c r="Z58" s="225">
        <v>0</v>
      </c>
      <c r="AA58" s="225"/>
      <c r="AB58" s="225">
        <v>0</v>
      </c>
      <c r="AC58" s="225">
        <v>0</v>
      </c>
    </row>
    <row r="59" spans="1:29" x14ac:dyDescent="0.25">
      <c r="A59" s="223" t="s">
        <v>480</v>
      </c>
      <c r="B59" s="224" t="s">
        <v>474</v>
      </c>
      <c r="C59" s="225" t="s">
        <v>460</v>
      </c>
      <c r="D59" s="225">
        <v>0</v>
      </c>
      <c r="E59" s="225"/>
      <c r="F59" s="225"/>
      <c r="G59" s="225">
        <v>0</v>
      </c>
      <c r="H59" s="225" t="s">
        <v>460</v>
      </c>
      <c r="I59" s="225"/>
      <c r="J59" s="225">
        <v>0</v>
      </c>
      <c r="K59" s="225"/>
      <c r="L59" s="225" t="s">
        <v>460</v>
      </c>
      <c r="M59" s="225"/>
      <c r="N59" s="225">
        <v>0</v>
      </c>
      <c r="O59" s="225"/>
      <c r="P59" s="225" t="s">
        <v>460</v>
      </c>
      <c r="Q59" s="225"/>
      <c r="R59" s="225">
        <v>0</v>
      </c>
      <c r="S59" s="225"/>
      <c r="T59" s="225" t="s">
        <v>460</v>
      </c>
      <c r="U59" s="225"/>
      <c r="V59" s="225">
        <v>0</v>
      </c>
      <c r="W59" s="225"/>
      <c r="X59" s="225" t="s">
        <v>460</v>
      </c>
      <c r="Y59" s="225"/>
      <c r="Z59" s="225">
        <v>0</v>
      </c>
      <c r="AA59" s="225"/>
      <c r="AB59" s="225">
        <v>0</v>
      </c>
      <c r="AC59" s="225">
        <v>0</v>
      </c>
    </row>
    <row r="60" spans="1:29" ht="31.5" x14ac:dyDescent="0.25">
      <c r="A60" s="220" t="s">
        <v>58</v>
      </c>
      <c r="B60" s="221" t="s">
        <v>138</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spans="1:29" x14ac:dyDescent="0.25">
      <c r="A61" s="223" t="s">
        <v>137</v>
      </c>
      <c r="B61" s="224" t="s">
        <v>136</v>
      </c>
      <c r="C61" s="225" t="s">
        <v>460</v>
      </c>
      <c r="D61" s="231">
        <v>48.424120000000002</v>
      </c>
      <c r="E61" s="225"/>
      <c r="F61" s="225"/>
      <c r="G61" s="225">
        <v>0</v>
      </c>
      <c r="H61" s="225" t="s">
        <v>460</v>
      </c>
      <c r="I61" s="225"/>
      <c r="J61" s="225">
        <v>0</v>
      </c>
      <c r="K61" s="225"/>
      <c r="L61" s="225" t="s">
        <v>460</v>
      </c>
      <c r="M61" s="225"/>
      <c r="N61" s="231">
        <v>48.424120000000002</v>
      </c>
      <c r="O61" s="225"/>
      <c r="P61" s="225" t="s">
        <v>460</v>
      </c>
      <c r="Q61" s="225"/>
      <c r="R61" s="225">
        <v>0</v>
      </c>
      <c r="S61" s="225"/>
      <c r="T61" s="225" t="s">
        <v>460</v>
      </c>
      <c r="U61" s="225"/>
      <c r="V61" s="225">
        <v>0</v>
      </c>
      <c r="W61" s="225"/>
      <c r="X61" s="225" t="s">
        <v>460</v>
      </c>
      <c r="Y61" s="225"/>
      <c r="Z61" s="225">
        <v>0</v>
      </c>
      <c r="AA61" s="225"/>
      <c r="AB61" s="225">
        <v>0</v>
      </c>
      <c r="AC61" s="225">
        <v>48.424120000000002</v>
      </c>
    </row>
    <row r="62" spans="1:29" x14ac:dyDescent="0.25">
      <c r="A62" s="223" t="s">
        <v>135</v>
      </c>
      <c r="B62" s="224" t="s">
        <v>128</v>
      </c>
      <c r="C62" s="225"/>
      <c r="D62" s="237"/>
      <c r="E62" s="225"/>
      <c r="F62" s="225"/>
      <c r="G62" s="225">
        <v>0</v>
      </c>
      <c r="H62" s="225" t="s">
        <v>460</v>
      </c>
      <c r="I62" s="225"/>
      <c r="J62" s="225">
        <v>0</v>
      </c>
      <c r="K62" s="225"/>
      <c r="L62" s="225" t="s">
        <v>460</v>
      </c>
      <c r="M62" s="225"/>
      <c r="N62" s="225">
        <v>0</v>
      </c>
      <c r="O62" s="225"/>
      <c r="P62" s="225" t="s">
        <v>460</v>
      </c>
      <c r="Q62" s="225"/>
      <c r="R62" s="225">
        <v>0</v>
      </c>
      <c r="S62" s="225"/>
      <c r="T62" s="225" t="s">
        <v>460</v>
      </c>
      <c r="U62" s="225"/>
      <c r="V62" s="225">
        <v>0</v>
      </c>
      <c r="W62" s="225"/>
      <c r="X62" s="225" t="s">
        <v>460</v>
      </c>
      <c r="Y62" s="225"/>
      <c r="Z62" s="225">
        <v>0</v>
      </c>
      <c r="AA62" s="225"/>
      <c r="AB62" s="225">
        <v>0</v>
      </c>
      <c r="AC62" s="225">
        <v>0</v>
      </c>
    </row>
    <row r="63" spans="1:29" x14ac:dyDescent="0.25">
      <c r="A63" s="223" t="s">
        <v>134</v>
      </c>
      <c r="B63" s="227" t="s">
        <v>127</v>
      </c>
      <c r="C63" s="225"/>
      <c r="D63" s="237"/>
      <c r="E63" s="225"/>
      <c r="F63" s="225"/>
      <c r="G63" s="225">
        <v>0</v>
      </c>
      <c r="H63" s="225" t="s">
        <v>460</v>
      </c>
      <c r="I63" s="225"/>
      <c r="J63" s="225">
        <v>0</v>
      </c>
      <c r="K63" s="225"/>
      <c r="L63" s="225" t="s">
        <v>460</v>
      </c>
      <c r="M63" s="225"/>
      <c r="N63" s="225">
        <v>82.46</v>
      </c>
      <c r="O63" s="225"/>
      <c r="P63" s="225" t="s">
        <v>460</v>
      </c>
      <c r="Q63" s="225"/>
      <c r="R63" s="225">
        <v>0</v>
      </c>
      <c r="S63" s="225"/>
      <c r="T63" s="225" t="s">
        <v>460</v>
      </c>
      <c r="U63" s="225"/>
      <c r="V63" s="225">
        <v>0</v>
      </c>
      <c r="W63" s="225"/>
      <c r="X63" s="225" t="s">
        <v>460</v>
      </c>
      <c r="Y63" s="225"/>
      <c r="Z63" s="225">
        <v>0</v>
      </c>
      <c r="AA63" s="225"/>
      <c r="AB63" s="225">
        <v>0</v>
      </c>
      <c r="AC63" s="225">
        <v>82.46</v>
      </c>
    </row>
    <row r="64" spans="1:29" x14ac:dyDescent="0.25">
      <c r="A64" s="223" t="s">
        <v>133</v>
      </c>
      <c r="B64" s="227" t="s">
        <v>126</v>
      </c>
      <c r="C64" s="225"/>
      <c r="D64" s="237"/>
      <c r="E64" s="225"/>
      <c r="F64" s="225"/>
      <c r="G64" s="225">
        <v>0</v>
      </c>
      <c r="H64" s="225" t="s">
        <v>460</v>
      </c>
      <c r="I64" s="225"/>
      <c r="J64" s="225">
        <v>0</v>
      </c>
      <c r="K64" s="225"/>
      <c r="L64" s="225" t="s">
        <v>460</v>
      </c>
      <c r="M64" s="225"/>
      <c r="N64" s="225">
        <v>0</v>
      </c>
      <c r="O64" s="225"/>
      <c r="P64" s="225" t="s">
        <v>460</v>
      </c>
      <c r="Q64" s="225"/>
      <c r="R64" s="225">
        <v>0</v>
      </c>
      <c r="S64" s="225"/>
      <c r="T64" s="225" t="s">
        <v>460</v>
      </c>
      <c r="U64" s="225"/>
      <c r="V64" s="225">
        <v>0</v>
      </c>
      <c r="W64" s="225"/>
      <c r="X64" s="225" t="s">
        <v>460</v>
      </c>
      <c r="Y64" s="225"/>
      <c r="Z64" s="225">
        <v>0</v>
      </c>
      <c r="AA64" s="225"/>
      <c r="AB64" s="225">
        <v>0</v>
      </c>
      <c r="AC64" s="225">
        <v>0</v>
      </c>
    </row>
    <row r="65" spans="1:29" x14ac:dyDescent="0.25">
      <c r="A65" s="223" t="s">
        <v>132</v>
      </c>
      <c r="B65" s="227" t="s">
        <v>129</v>
      </c>
      <c r="C65" s="225"/>
      <c r="D65" s="237"/>
      <c r="E65" s="225"/>
      <c r="F65" s="225"/>
      <c r="G65" s="225">
        <v>0</v>
      </c>
      <c r="H65" s="225" t="s">
        <v>460</v>
      </c>
      <c r="I65" s="225"/>
      <c r="J65" s="225">
        <v>0</v>
      </c>
      <c r="K65" s="225"/>
      <c r="L65" s="225" t="s">
        <v>460</v>
      </c>
      <c r="M65" s="225"/>
      <c r="N65" s="225">
        <v>15.234</v>
      </c>
      <c r="O65" s="225"/>
      <c r="P65" s="225" t="s">
        <v>460</v>
      </c>
      <c r="Q65" s="225"/>
      <c r="R65" s="225">
        <v>0</v>
      </c>
      <c r="S65" s="225"/>
      <c r="T65" s="225" t="s">
        <v>460</v>
      </c>
      <c r="U65" s="225"/>
      <c r="V65" s="225">
        <v>0</v>
      </c>
      <c r="W65" s="225"/>
      <c r="X65" s="225" t="s">
        <v>460</v>
      </c>
      <c r="Y65" s="225"/>
      <c r="Z65" s="225">
        <v>0</v>
      </c>
      <c r="AA65" s="225"/>
      <c r="AB65" s="225">
        <v>0</v>
      </c>
      <c r="AC65" s="225">
        <v>15.234</v>
      </c>
    </row>
    <row r="66" spans="1:29" x14ac:dyDescent="0.25">
      <c r="A66" s="223" t="s">
        <v>131</v>
      </c>
      <c r="B66" s="227" t="s">
        <v>481</v>
      </c>
      <c r="C66" s="225"/>
      <c r="D66" s="237"/>
      <c r="E66" s="225"/>
      <c r="F66" s="225"/>
      <c r="G66" s="225">
        <v>0</v>
      </c>
      <c r="H66" s="225" t="s">
        <v>460</v>
      </c>
      <c r="I66" s="225"/>
      <c r="J66" s="225">
        <v>0</v>
      </c>
      <c r="K66" s="225"/>
      <c r="L66" s="225" t="s">
        <v>460</v>
      </c>
      <c r="M66" s="225"/>
      <c r="N66" s="225">
        <v>0</v>
      </c>
      <c r="O66" s="225"/>
      <c r="P66" s="225" t="s">
        <v>460</v>
      </c>
      <c r="Q66" s="225"/>
      <c r="R66" s="225">
        <v>0</v>
      </c>
      <c r="S66" s="225"/>
      <c r="T66" s="225" t="s">
        <v>460</v>
      </c>
      <c r="U66" s="225"/>
      <c r="V66" s="225">
        <v>0</v>
      </c>
      <c r="W66" s="225"/>
      <c r="X66" s="225" t="s">
        <v>460</v>
      </c>
      <c r="Y66" s="225"/>
      <c r="Z66" s="225">
        <v>0</v>
      </c>
      <c r="AA66" s="225"/>
      <c r="AB66" s="225">
        <v>0</v>
      </c>
      <c r="AC66" s="225">
        <v>0</v>
      </c>
    </row>
    <row r="67" spans="1:29" x14ac:dyDescent="0.25">
      <c r="A67" s="223" t="s">
        <v>482</v>
      </c>
      <c r="B67" s="227" t="s">
        <v>483</v>
      </c>
      <c r="C67" s="225"/>
      <c r="D67" s="237"/>
      <c r="E67" s="225"/>
      <c r="F67" s="225"/>
      <c r="G67" s="225">
        <v>0</v>
      </c>
      <c r="H67" s="225" t="s">
        <v>460</v>
      </c>
      <c r="I67" s="225"/>
      <c r="J67" s="225">
        <v>0</v>
      </c>
      <c r="K67" s="225"/>
      <c r="L67" s="225" t="s">
        <v>460</v>
      </c>
      <c r="M67" s="225"/>
      <c r="N67" s="225">
        <v>0.6593</v>
      </c>
      <c r="O67" s="225"/>
      <c r="P67" s="225" t="s">
        <v>460</v>
      </c>
      <c r="Q67" s="225"/>
      <c r="R67" s="225">
        <v>0</v>
      </c>
      <c r="S67" s="225"/>
      <c r="T67" s="225" t="s">
        <v>460</v>
      </c>
      <c r="U67" s="225"/>
      <c r="V67" s="225">
        <v>0</v>
      </c>
      <c r="W67" s="225"/>
      <c r="X67" s="225" t="s">
        <v>460</v>
      </c>
      <c r="Y67" s="225"/>
      <c r="Z67" s="225">
        <v>0</v>
      </c>
      <c r="AA67" s="225"/>
      <c r="AB67" s="225">
        <v>0</v>
      </c>
      <c r="AC67" s="225">
        <v>0.6593</v>
      </c>
    </row>
    <row r="68" spans="1:29" x14ac:dyDescent="0.25">
      <c r="A68" s="223" t="s">
        <v>484</v>
      </c>
      <c r="B68" s="227" t="s">
        <v>485</v>
      </c>
      <c r="C68" s="225"/>
      <c r="D68" s="245"/>
      <c r="E68" s="225"/>
      <c r="F68" s="225"/>
      <c r="G68" s="225">
        <v>0</v>
      </c>
      <c r="H68" s="225" t="s">
        <v>460</v>
      </c>
      <c r="I68" s="225"/>
      <c r="J68" s="225">
        <v>0</v>
      </c>
      <c r="K68" s="225"/>
      <c r="L68" s="225" t="s">
        <v>460</v>
      </c>
      <c r="M68" s="225"/>
      <c r="N68" s="231">
        <v>0</v>
      </c>
      <c r="O68" s="225"/>
      <c r="P68" s="225" t="s">
        <v>460</v>
      </c>
      <c r="Q68" s="225"/>
      <c r="R68" s="225">
        <v>0</v>
      </c>
      <c r="S68" s="225"/>
      <c r="T68" s="225" t="s">
        <v>460</v>
      </c>
      <c r="U68" s="225"/>
      <c r="V68" s="225">
        <v>0</v>
      </c>
      <c r="W68" s="225"/>
      <c r="X68" s="225" t="s">
        <v>460</v>
      </c>
      <c r="Y68" s="225"/>
      <c r="Z68" s="225">
        <v>0</v>
      </c>
      <c r="AA68" s="225"/>
      <c r="AB68" s="225">
        <v>0</v>
      </c>
      <c r="AC68" s="231">
        <v>0</v>
      </c>
    </row>
    <row r="69" spans="1:29" x14ac:dyDescent="0.25">
      <c r="A69" s="223" t="s">
        <v>486</v>
      </c>
      <c r="B69" s="227" t="s">
        <v>487</v>
      </c>
      <c r="C69" s="225"/>
      <c r="D69" s="243"/>
      <c r="E69" s="225"/>
      <c r="F69" s="225"/>
      <c r="G69" s="225">
        <v>0</v>
      </c>
      <c r="H69" s="225" t="s">
        <v>460</v>
      </c>
      <c r="I69" s="225"/>
      <c r="J69" s="225">
        <v>0</v>
      </c>
      <c r="K69" s="225"/>
      <c r="L69" s="225" t="s">
        <v>460</v>
      </c>
      <c r="M69" s="225"/>
      <c r="N69" s="244">
        <v>0</v>
      </c>
      <c r="O69" s="225"/>
      <c r="P69" s="225" t="s">
        <v>460</v>
      </c>
      <c r="Q69" s="225"/>
      <c r="R69" s="225">
        <v>0</v>
      </c>
      <c r="S69" s="225"/>
      <c r="T69" s="225" t="s">
        <v>460</v>
      </c>
      <c r="U69" s="225"/>
      <c r="V69" s="225">
        <v>0</v>
      </c>
      <c r="W69" s="225"/>
      <c r="X69" s="225" t="s">
        <v>460</v>
      </c>
      <c r="Y69" s="225"/>
      <c r="Z69" s="225">
        <v>0</v>
      </c>
      <c r="AA69" s="225"/>
      <c r="AB69" s="225">
        <v>0</v>
      </c>
      <c r="AC69" s="244">
        <v>0</v>
      </c>
    </row>
    <row r="70" spans="1:29" x14ac:dyDescent="0.25">
      <c r="A70" s="223" t="s">
        <v>488</v>
      </c>
      <c r="B70" s="227" t="s">
        <v>489</v>
      </c>
      <c r="C70" s="225"/>
      <c r="D70" s="243"/>
      <c r="E70" s="225"/>
      <c r="F70" s="225"/>
      <c r="G70" s="225">
        <v>0</v>
      </c>
      <c r="H70" s="225" t="s">
        <v>460</v>
      </c>
      <c r="I70" s="225"/>
      <c r="J70" s="225">
        <v>0</v>
      </c>
      <c r="K70" s="225"/>
      <c r="L70" s="225" t="s">
        <v>460</v>
      </c>
      <c r="M70" s="225"/>
      <c r="N70" s="244">
        <v>0</v>
      </c>
      <c r="O70" s="225"/>
      <c r="P70" s="225" t="s">
        <v>460</v>
      </c>
      <c r="Q70" s="225"/>
      <c r="R70" s="225">
        <v>0</v>
      </c>
      <c r="S70" s="225"/>
      <c r="T70" s="225" t="s">
        <v>460</v>
      </c>
      <c r="U70" s="225"/>
      <c r="V70" s="225">
        <v>0</v>
      </c>
      <c r="W70" s="225"/>
      <c r="X70" s="225" t="s">
        <v>460</v>
      </c>
      <c r="Y70" s="225"/>
      <c r="Z70" s="225">
        <v>0</v>
      </c>
      <c r="AA70" s="225"/>
      <c r="AB70" s="225">
        <v>0</v>
      </c>
      <c r="AC70" s="225">
        <v>0</v>
      </c>
    </row>
    <row r="71" spans="1:29" x14ac:dyDescent="0.25">
      <c r="A71" s="223" t="s">
        <v>490</v>
      </c>
      <c r="B71" s="227" t="s">
        <v>491</v>
      </c>
      <c r="C71" s="225"/>
      <c r="D71" s="245"/>
      <c r="E71" s="225"/>
      <c r="F71" s="225"/>
      <c r="G71" s="225">
        <v>0</v>
      </c>
      <c r="H71" s="225" t="s">
        <v>460</v>
      </c>
      <c r="I71" s="225"/>
      <c r="J71" s="225">
        <v>0</v>
      </c>
      <c r="K71" s="225"/>
      <c r="L71" s="225" t="s">
        <v>460</v>
      </c>
      <c r="M71" s="225"/>
      <c r="N71" s="245">
        <v>0</v>
      </c>
      <c r="O71" s="225"/>
      <c r="P71" s="225" t="s">
        <v>460</v>
      </c>
      <c r="Q71" s="225"/>
      <c r="R71" s="225">
        <v>0</v>
      </c>
      <c r="S71" s="225"/>
      <c r="T71" s="225" t="s">
        <v>460</v>
      </c>
      <c r="U71" s="225"/>
      <c r="V71" s="225">
        <v>0</v>
      </c>
      <c r="W71" s="225"/>
      <c r="X71" s="225" t="s">
        <v>460</v>
      </c>
      <c r="Y71" s="225"/>
      <c r="Z71" s="225">
        <v>0</v>
      </c>
      <c r="AA71" s="225"/>
      <c r="AB71" s="225">
        <v>0</v>
      </c>
      <c r="AC71" s="225">
        <v>0</v>
      </c>
    </row>
    <row r="72" spans="1:29" x14ac:dyDescent="0.25">
      <c r="A72" s="223" t="s">
        <v>492</v>
      </c>
      <c r="B72" s="227" t="s">
        <v>493</v>
      </c>
      <c r="C72" s="225"/>
      <c r="D72" s="237"/>
      <c r="E72" s="225"/>
      <c r="F72" s="225"/>
      <c r="G72" s="225">
        <v>0</v>
      </c>
      <c r="H72" s="225" t="s">
        <v>460</v>
      </c>
      <c r="I72" s="225"/>
      <c r="J72" s="225">
        <v>0</v>
      </c>
      <c r="K72" s="225"/>
      <c r="L72" s="225" t="s">
        <v>460</v>
      </c>
      <c r="M72" s="225"/>
      <c r="N72" s="225">
        <v>0</v>
      </c>
      <c r="O72" s="225"/>
      <c r="P72" s="225" t="s">
        <v>460</v>
      </c>
      <c r="Q72" s="225"/>
      <c r="R72" s="225">
        <v>0</v>
      </c>
      <c r="S72" s="225"/>
      <c r="T72" s="225" t="s">
        <v>460</v>
      </c>
      <c r="U72" s="225"/>
      <c r="V72" s="225">
        <v>0</v>
      </c>
      <c r="W72" s="225"/>
      <c r="X72" s="225" t="s">
        <v>460</v>
      </c>
      <c r="Y72" s="225"/>
      <c r="Z72" s="225">
        <v>0</v>
      </c>
      <c r="AA72" s="225"/>
      <c r="AB72" s="225">
        <v>0</v>
      </c>
      <c r="AC72" s="225">
        <v>0</v>
      </c>
    </row>
    <row r="73" spans="1:29" ht="31.5" x14ac:dyDescent="0.25">
      <c r="A73" s="220" t="s">
        <v>57</v>
      </c>
      <c r="B73" s="228" t="s">
        <v>224</v>
      </c>
      <c r="C73" s="225"/>
      <c r="D73" s="225"/>
      <c r="E73" s="225"/>
      <c r="F73" s="225"/>
      <c r="G73" s="225">
        <v>0</v>
      </c>
      <c r="H73" s="225" t="s">
        <v>460</v>
      </c>
      <c r="I73" s="225"/>
      <c r="J73" s="225">
        <v>0</v>
      </c>
      <c r="K73" s="225"/>
      <c r="L73" s="225" t="s">
        <v>460</v>
      </c>
      <c r="M73" s="225"/>
      <c r="N73" s="225">
        <v>0</v>
      </c>
      <c r="O73" s="225"/>
      <c r="P73" s="225" t="s">
        <v>460</v>
      </c>
      <c r="Q73" s="225"/>
      <c r="R73" s="225">
        <v>0</v>
      </c>
      <c r="S73" s="225"/>
      <c r="T73" s="225" t="s">
        <v>460</v>
      </c>
      <c r="U73" s="225"/>
      <c r="V73" s="225">
        <v>0</v>
      </c>
      <c r="W73" s="225"/>
      <c r="X73" s="225" t="s">
        <v>460</v>
      </c>
      <c r="Y73" s="225"/>
      <c r="Z73" s="225">
        <v>0</v>
      </c>
      <c r="AA73" s="225"/>
      <c r="AB73" s="225">
        <v>0</v>
      </c>
      <c r="AC73" s="225">
        <v>0</v>
      </c>
    </row>
    <row r="74" spans="1:29" x14ac:dyDescent="0.25">
      <c r="A74" s="220" t="s">
        <v>55</v>
      </c>
      <c r="B74" s="221" t="s">
        <v>130</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3" t="s">
        <v>219</v>
      </c>
      <c r="B75" s="227" t="s">
        <v>461</v>
      </c>
      <c r="C75" s="225"/>
      <c r="D75" s="225"/>
      <c r="E75" s="225"/>
      <c r="F75" s="225"/>
      <c r="G75" s="225">
        <v>0</v>
      </c>
      <c r="H75" s="225" t="s">
        <v>460</v>
      </c>
      <c r="I75" s="225"/>
      <c r="J75" s="225">
        <v>0</v>
      </c>
      <c r="K75" s="225"/>
      <c r="L75" s="225" t="s">
        <v>460</v>
      </c>
      <c r="M75" s="225"/>
      <c r="N75" s="225">
        <v>0</v>
      </c>
      <c r="O75" s="225"/>
      <c r="P75" s="225" t="s">
        <v>460</v>
      </c>
      <c r="Q75" s="225"/>
      <c r="R75" s="225">
        <v>0</v>
      </c>
      <c r="S75" s="225"/>
      <c r="T75" s="225" t="s">
        <v>460</v>
      </c>
      <c r="U75" s="225"/>
      <c r="V75" s="225">
        <v>0</v>
      </c>
      <c r="W75" s="225"/>
      <c r="X75" s="225" t="s">
        <v>460</v>
      </c>
      <c r="Y75" s="225"/>
      <c r="Z75" s="225">
        <v>0</v>
      </c>
      <c r="AA75" s="225"/>
      <c r="AB75" s="225">
        <v>0</v>
      </c>
      <c r="AC75" s="225">
        <v>0</v>
      </c>
    </row>
    <row r="76" spans="1:29" x14ac:dyDescent="0.25">
      <c r="A76" s="223" t="s">
        <v>220</v>
      </c>
      <c r="B76" s="227" t="s">
        <v>146</v>
      </c>
      <c r="C76" s="225"/>
      <c r="D76" s="225"/>
      <c r="E76" s="225"/>
      <c r="F76" s="225"/>
      <c r="G76" s="225">
        <v>0</v>
      </c>
      <c r="H76" s="225" t="s">
        <v>460</v>
      </c>
      <c r="I76" s="232"/>
      <c r="J76" s="232">
        <v>0</v>
      </c>
      <c r="K76" s="232"/>
      <c r="L76" s="225" t="s">
        <v>460</v>
      </c>
      <c r="M76" s="232"/>
      <c r="N76" s="232">
        <v>0</v>
      </c>
      <c r="O76" s="232"/>
      <c r="P76" s="225" t="s">
        <v>460</v>
      </c>
      <c r="Q76" s="232"/>
      <c r="R76" s="232">
        <v>0</v>
      </c>
      <c r="S76" s="232"/>
      <c r="T76" s="225" t="s">
        <v>460</v>
      </c>
      <c r="U76" s="232"/>
      <c r="V76" s="232">
        <v>0</v>
      </c>
      <c r="W76" s="232"/>
      <c r="X76" s="225" t="s">
        <v>460</v>
      </c>
      <c r="Y76" s="232"/>
      <c r="Z76" s="232">
        <v>0</v>
      </c>
      <c r="AA76" s="232"/>
      <c r="AB76" s="225">
        <v>0</v>
      </c>
      <c r="AC76" s="232">
        <v>0</v>
      </c>
    </row>
    <row r="77" spans="1:29" x14ac:dyDescent="0.25">
      <c r="A77" s="223" t="s">
        <v>221</v>
      </c>
      <c r="B77" s="224" t="s">
        <v>494</v>
      </c>
      <c r="C77" s="225"/>
      <c r="D77" s="225"/>
      <c r="E77" s="225"/>
      <c r="F77" s="225"/>
      <c r="G77" s="225">
        <v>0</v>
      </c>
      <c r="H77" s="225" t="s">
        <v>460</v>
      </c>
      <c r="I77" s="232"/>
      <c r="J77" s="232">
        <v>0</v>
      </c>
      <c r="K77" s="232"/>
      <c r="L77" s="225" t="s">
        <v>460</v>
      </c>
      <c r="M77" s="232"/>
      <c r="N77" s="232">
        <v>0</v>
      </c>
      <c r="O77" s="232"/>
      <c r="P77" s="225" t="s">
        <v>460</v>
      </c>
      <c r="Q77" s="232"/>
      <c r="R77" s="232">
        <v>0</v>
      </c>
      <c r="S77" s="232"/>
      <c r="T77" s="225" t="s">
        <v>460</v>
      </c>
      <c r="U77" s="232"/>
      <c r="V77" s="232">
        <v>0</v>
      </c>
      <c r="W77" s="232"/>
      <c r="X77" s="225" t="s">
        <v>460</v>
      </c>
      <c r="Y77" s="232"/>
      <c r="Z77" s="232">
        <v>0</v>
      </c>
      <c r="AA77" s="232"/>
      <c r="AB77" s="225">
        <v>0</v>
      </c>
      <c r="AC77" s="232">
        <v>0</v>
      </c>
    </row>
    <row r="78" spans="1:29" x14ac:dyDescent="0.25">
      <c r="A78" s="223" t="s">
        <v>222</v>
      </c>
      <c r="B78" s="224" t="s">
        <v>463</v>
      </c>
      <c r="C78" s="225"/>
      <c r="D78" s="225"/>
      <c r="E78" s="225"/>
      <c r="F78" s="225"/>
      <c r="G78" s="225">
        <v>0</v>
      </c>
      <c r="H78" s="225" t="s">
        <v>460</v>
      </c>
      <c r="I78" s="229"/>
      <c r="J78" s="232">
        <v>0</v>
      </c>
      <c r="K78" s="229"/>
      <c r="L78" s="225" t="s">
        <v>460</v>
      </c>
      <c r="M78" s="229"/>
      <c r="N78" s="232">
        <v>0</v>
      </c>
      <c r="O78" s="229"/>
      <c r="P78" s="225" t="s">
        <v>460</v>
      </c>
      <c r="Q78" s="229"/>
      <c r="R78" s="232">
        <v>0</v>
      </c>
      <c r="S78" s="229"/>
      <c r="T78" s="225" t="s">
        <v>460</v>
      </c>
      <c r="U78" s="229"/>
      <c r="V78" s="232">
        <v>0</v>
      </c>
      <c r="W78" s="229"/>
      <c r="X78" s="225" t="s">
        <v>460</v>
      </c>
      <c r="Y78" s="229"/>
      <c r="Z78" s="232">
        <v>0</v>
      </c>
      <c r="AA78" s="229"/>
      <c r="AB78" s="225">
        <v>0</v>
      </c>
      <c r="AC78" s="232">
        <v>0</v>
      </c>
    </row>
    <row r="79" spans="1:29" x14ac:dyDescent="0.25">
      <c r="A79" s="223" t="s">
        <v>223</v>
      </c>
      <c r="B79" s="224" t="s">
        <v>464</v>
      </c>
      <c r="C79" s="225"/>
      <c r="D79" s="225"/>
      <c r="E79" s="225"/>
      <c r="F79" s="225"/>
      <c r="G79" s="225">
        <v>0</v>
      </c>
      <c r="H79" s="225" t="s">
        <v>460</v>
      </c>
      <c r="I79" s="229"/>
      <c r="J79" s="232">
        <v>0</v>
      </c>
      <c r="K79" s="229"/>
      <c r="L79" s="225" t="s">
        <v>460</v>
      </c>
      <c r="M79" s="229"/>
      <c r="N79" s="232">
        <v>0</v>
      </c>
      <c r="O79" s="229"/>
      <c r="P79" s="225" t="s">
        <v>460</v>
      </c>
      <c r="Q79" s="229"/>
      <c r="R79" s="232">
        <v>0</v>
      </c>
      <c r="S79" s="229"/>
      <c r="T79" s="225" t="s">
        <v>460</v>
      </c>
      <c r="U79" s="229"/>
      <c r="V79" s="232">
        <v>0</v>
      </c>
      <c r="W79" s="229"/>
      <c r="X79" s="225" t="s">
        <v>460</v>
      </c>
      <c r="Y79" s="229"/>
      <c r="Z79" s="232">
        <v>0</v>
      </c>
      <c r="AA79" s="229"/>
      <c r="AB79" s="225">
        <v>0</v>
      </c>
      <c r="AC79" s="232">
        <v>0</v>
      </c>
    </row>
    <row r="80" spans="1:29" x14ac:dyDescent="0.25">
      <c r="A80" s="223" t="s">
        <v>495</v>
      </c>
      <c r="B80" s="224" t="s">
        <v>465</v>
      </c>
      <c r="C80" s="225"/>
      <c r="D80" s="225"/>
      <c r="E80" s="225"/>
      <c r="F80" s="225"/>
      <c r="G80" s="225">
        <v>0</v>
      </c>
      <c r="H80" s="225" t="s">
        <v>460</v>
      </c>
      <c r="I80" s="229"/>
      <c r="J80" s="232">
        <v>0</v>
      </c>
      <c r="K80" s="229"/>
      <c r="L80" s="225" t="s">
        <v>460</v>
      </c>
      <c r="M80" s="229"/>
      <c r="N80" s="232">
        <v>0</v>
      </c>
      <c r="O80" s="229"/>
      <c r="P80" s="225" t="s">
        <v>460</v>
      </c>
      <c r="Q80" s="229"/>
      <c r="R80" s="232">
        <v>0</v>
      </c>
      <c r="S80" s="229"/>
      <c r="T80" s="225" t="s">
        <v>460</v>
      </c>
      <c r="U80" s="229"/>
      <c r="V80" s="232">
        <v>0</v>
      </c>
      <c r="W80" s="229"/>
      <c r="X80" s="225" t="s">
        <v>460</v>
      </c>
      <c r="Y80" s="229"/>
      <c r="Z80" s="232">
        <v>0</v>
      </c>
      <c r="AA80" s="229"/>
      <c r="AB80" s="225">
        <v>0</v>
      </c>
      <c r="AC80" s="232">
        <v>0</v>
      </c>
    </row>
    <row r="81" spans="1:29" x14ac:dyDescent="0.25">
      <c r="A81" s="223" t="s">
        <v>496</v>
      </c>
      <c r="B81" s="224" t="s">
        <v>466</v>
      </c>
      <c r="C81" s="225"/>
      <c r="D81" s="225"/>
      <c r="E81" s="225"/>
      <c r="F81" s="225"/>
      <c r="G81" s="225">
        <v>0</v>
      </c>
      <c r="H81" s="225" t="s">
        <v>460</v>
      </c>
      <c r="I81" s="229"/>
      <c r="J81" s="232">
        <v>0</v>
      </c>
      <c r="K81" s="229"/>
      <c r="L81" s="225" t="s">
        <v>460</v>
      </c>
      <c r="M81" s="229"/>
      <c r="N81" s="232">
        <v>0</v>
      </c>
      <c r="O81" s="229"/>
      <c r="P81" s="225" t="s">
        <v>460</v>
      </c>
      <c r="Q81" s="229"/>
      <c r="R81" s="232">
        <v>0</v>
      </c>
      <c r="S81" s="229"/>
      <c r="T81" s="225" t="s">
        <v>460</v>
      </c>
      <c r="U81" s="229"/>
      <c r="V81" s="232">
        <v>0</v>
      </c>
      <c r="W81" s="229"/>
      <c r="X81" s="225" t="s">
        <v>460</v>
      </c>
      <c r="Y81" s="229"/>
      <c r="Z81" s="232">
        <v>0</v>
      </c>
      <c r="AA81" s="229"/>
      <c r="AB81" s="225">
        <v>0</v>
      </c>
      <c r="AC81" s="232">
        <v>0</v>
      </c>
    </row>
    <row r="82" spans="1:29" x14ac:dyDescent="0.25">
      <c r="A82" s="223" t="s">
        <v>497</v>
      </c>
      <c r="B82" s="224" t="s">
        <v>468</v>
      </c>
      <c r="C82" s="225"/>
      <c r="D82" s="225"/>
      <c r="E82" s="225"/>
      <c r="F82" s="225"/>
      <c r="G82" s="225">
        <v>0</v>
      </c>
      <c r="H82" s="225" t="s">
        <v>460</v>
      </c>
      <c r="I82" s="229"/>
      <c r="J82" s="232">
        <v>0</v>
      </c>
      <c r="K82" s="229"/>
      <c r="L82" s="225" t="s">
        <v>460</v>
      </c>
      <c r="M82" s="229"/>
      <c r="N82" s="232">
        <v>0</v>
      </c>
      <c r="O82" s="229"/>
      <c r="P82" s="225" t="s">
        <v>460</v>
      </c>
      <c r="Q82" s="229"/>
      <c r="R82" s="232">
        <v>0</v>
      </c>
      <c r="S82" s="229"/>
      <c r="T82" s="225" t="s">
        <v>460</v>
      </c>
      <c r="U82" s="229"/>
      <c r="V82" s="232">
        <v>0</v>
      </c>
      <c r="W82" s="229"/>
      <c r="X82" s="225" t="s">
        <v>460</v>
      </c>
      <c r="Y82" s="229"/>
      <c r="Z82" s="232">
        <v>0</v>
      </c>
      <c r="AA82" s="229"/>
      <c r="AB82" s="225">
        <v>0</v>
      </c>
      <c r="AC82" s="232">
        <v>0</v>
      </c>
    </row>
    <row r="83" spans="1:29" x14ac:dyDescent="0.25">
      <c r="A83" s="223" t="s">
        <v>498</v>
      </c>
      <c r="B83" s="224" t="s">
        <v>470</v>
      </c>
      <c r="C83" s="225"/>
      <c r="D83" s="225"/>
      <c r="E83" s="225"/>
      <c r="F83" s="225"/>
      <c r="G83" s="225">
        <v>0</v>
      </c>
      <c r="H83" s="225" t="s">
        <v>460</v>
      </c>
      <c r="I83" s="229"/>
      <c r="J83" s="232">
        <v>0</v>
      </c>
      <c r="K83" s="229"/>
      <c r="L83" s="225" t="s">
        <v>460</v>
      </c>
      <c r="M83" s="229"/>
      <c r="N83" s="232">
        <v>0</v>
      </c>
      <c r="O83" s="229"/>
      <c r="P83" s="225" t="s">
        <v>460</v>
      </c>
      <c r="Q83" s="229"/>
      <c r="R83" s="232">
        <v>0</v>
      </c>
      <c r="S83" s="229"/>
      <c r="T83" s="225" t="s">
        <v>460</v>
      </c>
      <c r="U83" s="229"/>
      <c r="V83" s="232">
        <v>0</v>
      </c>
      <c r="W83" s="229"/>
      <c r="X83" s="225" t="s">
        <v>460</v>
      </c>
      <c r="Y83" s="229"/>
      <c r="Z83" s="232">
        <v>0</v>
      </c>
      <c r="AA83" s="229"/>
      <c r="AB83" s="225">
        <v>0</v>
      </c>
      <c r="AC83" s="232">
        <v>0</v>
      </c>
    </row>
    <row r="84" spans="1:29" x14ac:dyDescent="0.25">
      <c r="A84" s="223" t="s">
        <v>499</v>
      </c>
      <c r="B84" s="224" t="s">
        <v>472</v>
      </c>
      <c r="C84" s="225"/>
      <c r="D84" s="225"/>
      <c r="E84" s="225"/>
      <c r="F84" s="225"/>
      <c r="G84" s="225">
        <v>0</v>
      </c>
      <c r="H84" s="225" t="s">
        <v>460</v>
      </c>
      <c r="I84" s="229"/>
      <c r="J84" s="232">
        <v>0</v>
      </c>
      <c r="K84" s="229"/>
      <c r="L84" s="225" t="s">
        <v>460</v>
      </c>
      <c r="M84" s="229"/>
      <c r="N84" s="232">
        <v>0</v>
      </c>
      <c r="O84" s="229"/>
      <c r="P84" s="225" t="s">
        <v>460</v>
      </c>
      <c r="Q84" s="229"/>
      <c r="R84" s="232">
        <v>0</v>
      </c>
      <c r="S84" s="229"/>
      <c r="T84" s="225" t="s">
        <v>460</v>
      </c>
      <c r="U84" s="229"/>
      <c r="V84" s="232">
        <v>0</v>
      </c>
      <c r="W84" s="229"/>
      <c r="X84" s="225" t="s">
        <v>460</v>
      </c>
      <c r="Y84" s="229"/>
      <c r="Z84" s="232">
        <v>0</v>
      </c>
      <c r="AA84" s="229"/>
      <c r="AB84" s="225">
        <v>0</v>
      </c>
      <c r="AC84" s="232">
        <v>0</v>
      </c>
    </row>
    <row r="85" spans="1:29" x14ac:dyDescent="0.25">
      <c r="A85" s="223" t="s">
        <v>500</v>
      </c>
      <c r="B85" s="224" t="s">
        <v>474</v>
      </c>
      <c r="C85" s="225"/>
      <c r="D85" s="225"/>
      <c r="E85" s="225"/>
      <c r="F85" s="225"/>
      <c r="G85" s="225">
        <v>0</v>
      </c>
      <c r="H85" s="225" t="s">
        <v>460</v>
      </c>
      <c r="I85" s="229"/>
      <c r="J85" s="232">
        <v>0</v>
      </c>
      <c r="K85" s="229"/>
      <c r="L85" s="225" t="s">
        <v>460</v>
      </c>
      <c r="M85" s="229"/>
      <c r="N85" s="232">
        <v>0</v>
      </c>
      <c r="O85" s="229"/>
      <c r="P85" s="225" t="s">
        <v>460</v>
      </c>
      <c r="Q85" s="229"/>
      <c r="R85" s="232">
        <v>0</v>
      </c>
      <c r="S85" s="229"/>
      <c r="T85" s="225" t="s">
        <v>460</v>
      </c>
      <c r="U85" s="229"/>
      <c r="V85" s="232">
        <v>0</v>
      </c>
      <c r="W85" s="229"/>
      <c r="X85" s="225" t="s">
        <v>460</v>
      </c>
      <c r="Y85" s="229"/>
      <c r="Z85" s="232">
        <v>0</v>
      </c>
      <c r="AA85" s="229"/>
      <c r="AB85" s="225">
        <v>0</v>
      </c>
      <c r="AC85" s="232">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75" zoomScaleSheetLayoutView="75" workbookViewId="0">
      <selection activeCell="A15" sqref="A15:AV15"/>
    </sheetView>
  </sheetViews>
  <sheetFormatPr defaultColWidth="9.140625"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9</v>
      </c>
    </row>
    <row r="3" spans="1:48" ht="18.75" x14ac:dyDescent="0.3">
      <c r="AV3" s="13" t="s">
        <v>455</v>
      </c>
    </row>
    <row r="4" spans="1:48" ht="18.75" x14ac:dyDescent="0.3">
      <c r="AV4" s="13"/>
    </row>
    <row r="5" spans="1:48" ht="18.75" customHeigh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'6.2. Паспорт фин осв ввод '!A11:U11</f>
        <v>N_PO1600.0033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'6.2. Паспорт фин осв ввод '!A14:U14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414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50" t="s">
        <v>23</v>
      </c>
      <c r="C22" s="448" t="s">
        <v>50</v>
      </c>
      <c r="D22" s="448" t="s">
        <v>49</v>
      </c>
      <c r="E22" s="452" t="s">
        <v>425</v>
      </c>
      <c r="F22" s="453"/>
      <c r="G22" s="453"/>
      <c r="H22" s="453"/>
      <c r="I22" s="453"/>
      <c r="J22" s="453"/>
      <c r="K22" s="453"/>
      <c r="L22" s="454"/>
      <c r="M22" s="448" t="s">
        <v>48</v>
      </c>
      <c r="N22" s="448" t="s">
        <v>47</v>
      </c>
      <c r="O22" s="448" t="s">
        <v>46</v>
      </c>
      <c r="P22" s="455" t="s">
        <v>232</v>
      </c>
      <c r="Q22" s="455" t="s">
        <v>45</v>
      </c>
      <c r="R22" s="455" t="s">
        <v>44</v>
      </c>
      <c r="S22" s="455" t="s">
        <v>43</v>
      </c>
      <c r="T22" s="455"/>
      <c r="U22" s="458" t="s">
        <v>42</v>
      </c>
      <c r="V22" s="458" t="s">
        <v>41</v>
      </c>
      <c r="W22" s="455" t="s">
        <v>40</v>
      </c>
      <c r="X22" s="455" t="s">
        <v>39</v>
      </c>
      <c r="Y22" s="455" t="s">
        <v>38</v>
      </c>
      <c r="Z22" s="47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18" customFormat="1" ht="64.5" customHeight="1" x14ac:dyDescent="0.25">
      <c r="A23" s="447"/>
      <c r="B23" s="451"/>
      <c r="C23" s="449"/>
      <c r="D23" s="449"/>
      <c r="E23" s="460" t="s">
        <v>22</v>
      </c>
      <c r="F23" s="467" t="s">
        <v>129</v>
      </c>
      <c r="G23" s="467" t="s">
        <v>128</v>
      </c>
      <c r="H23" s="467" t="s">
        <v>127</v>
      </c>
      <c r="I23" s="471" t="s">
        <v>337</v>
      </c>
      <c r="J23" s="471" t="s">
        <v>338</v>
      </c>
      <c r="K23" s="471" t="s">
        <v>339</v>
      </c>
      <c r="L23" s="467" t="s">
        <v>78</v>
      </c>
      <c r="M23" s="449"/>
      <c r="N23" s="449"/>
      <c r="O23" s="449"/>
      <c r="P23" s="456"/>
      <c r="Q23" s="456"/>
      <c r="R23" s="456"/>
      <c r="S23" s="469" t="s">
        <v>1</v>
      </c>
      <c r="T23" s="469" t="s">
        <v>10</v>
      </c>
      <c r="U23" s="459"/>
      <c r="V23" s="459"/>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61" t="s">
        <v>10</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78" t="s">
        <v>12</v>
      </c>
      <c r="AG24" s="78" t="s">
        <v>11</v>
      </c>
      <c r="AH24" s="79" t="s">
        <v>1</v>
      </c>
      <c r="AI24" s="79" t="s">
        <v>10</v>
      </c>
      <c r="AJ24" s="449"/>
      <c r="AK24" s="449"/>
      <c r="AL24" s="449"/>
      <c r="AM24" s="449"/>
      <c r="AN24" s="449"/>
      <c r="AO24" s="449"/>
      <c r="AP24" s="449"/>
      <c r="AQ24" s="462"/>
      <c r="AR24" s="457"/>
      <c r="AS24" s="457"/>
      <c r="AT24" s="457"/>
      <c r="AU24" s="457"/>
      <c r="AV24" s="465"/>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534</v>
      </c>
      <c r="C26" s="73" t="s">
        <v>519</v>
      </c>
      <c r="D26" s="73">
        <v>2024</v>
      </c>
      <c r="E26" s="73">
        <v>9</v>
      </c>
      <c r="F26" s="73"/>
      <c r="G26" s="241">
        <f>(0.63+0.4+0.63+0.4+0.4)+2*40</f>
        <v>82.46</v>
      </c>
      <c r="H26" s="73"/>
      <c r="I26" s="241"/>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9</v>
      </c>
    </row>
    <row r="3" spans="1:8" ht="18.75" x14ac:dyDescent="0.3">
      <c r="B3" s="13" t="s">
        <v>524</v>
      </c>
    </row>
    <row r="4" spans="1:8" x14ac:dyDescent="0.25">
      <c r="B4" s="27"/>
    </row>
    <row r="5" spans="1:8" ht="18.75" x14ac:dyDescent="0.3">
      <c r="A5" s="474" t="str">
        <f>'1. паспорт местоположение'!A5:C5</f>
        <v>Год раскрытия информации: 2023 год</v>
      </c>
      <c r="B5" s="474"/>
      <c r="C5" s="37"/>
      <c r="D5" s="37"/>
      <c r="E5" s="37"/>
      <c r="F5" s="37"/>
      <c r="G5" s="37"/>
      <c r="H5" s="37"/>
    </row>
    <row r="6" spans="1:8" ht="18.75" x14ac:dyDescent="0.3">
      <c r="A6" s="69"/>
      <c r="B6" s="69"/>
      <c r="C6" s="69"/>
      <c r="D6" s="69"/>
      <c r="E6" s="69"/>
      <c r="F6" s="69"/>
      <c r="G6" s="69"/>
      <c r="H6" s="69"/>
    </row>
    <row r="7" spans="1:8" ht="18.75" x14ac:dyDescent="0.25">
      <c r="A7" s="408" t="s">
        <v>8</v>
      </c>
      <c r="B7" s="408"/>
      <c r="C7" s="68"/>
      <c r="D7" s="68"/>
      <c r="E7" s="68"/>
      <c r="F7" s="68"/>
      <c r="G7" s="68"/>
      <c r="H7" s="68"/>
    </row>
    <row r="8" spans="1:8" ht="18.75" x14ac:dyDescent="0.25">
      <c r="A8" s="68"/>
      <c r="B8" s="68"/>
      <c r="C8" s="68"/>
      <c r="D8" s="68"/>
      <c r="E8" s="68"/>
      <c r="F8" s="68"/>
      <c r="G8" s="68"/>
      <c r="H8" s="68"/>
    </row>
    <row r="9" spans="1:8" x14ac:dyDescent="0.25">
      <c r="A9" s="409" t="s">
        <v>458</v>
      </c>
      <c r="B9" s="409"/>
      <c r="C9" s="66"/>
      <c r="D9" s="66"/>
      <c r="E9" s="66"/>
      <c r="F9" s="66"/>
      <c r="G9" s="66"/>
      <c r="H9" s="66"/>
    </row>
    <row r="10" spans="1:8" x14ac:dyDescent="0.25">
      <c r="A10" s="410" t="s">
        <v>7</v>
      </c>
      <c r="B10" s="410"/>
      <c r="C10" s="67"/>
      <c r="D10" s="67"/>
      <c r="E10" s="67"/>
      <c r="F10" s="67"/>
      <c r="G10" s="67"/>
      <c r="H10" s="67"/>
    </row>
    <row r="11" spans="1:8" ht="18.75" x14ac:dyDescent="0.25">
      <c r="A11" s="68"/>
      <c r="B11" s="68"/>
      <c r="C11" s="68"/>
      <c r="D11" s="68"/>
      <c r="E11" s="68"/>
      <c r="F11" s="68"/>
      <c r="G11" s="68"/>
      <c r="H11" s="68"/>
    </row>
    <row r="12" spans="1:8" ht="30.75" customHeight="1" x14ac:dyDescent="0.25">
      <c r="A12" s="409" t="str">
        <f>'7. Паспорт отчет о закупке'!A12:AV12</f>
        <v>N_PO1600.0033</v>
      </c>
      <c r="B12" s="409"/>
      <c r="C12" s="66"/>
      <c r="D12" s="66"/>
      <c r="E12" s="66"/>
      <c r="F12" s="66"/>
      <c r="G12" s="66"/>
      <c r="H12" s="66"/>
    </row>
    <row r="13" spans="1:8" x14ac:dyDescent="0.25">
      <c r="A13" s="410" t="s">
        <v>6</v>
      </c>
      <c r="B13" s="410"/>
      <c r="C13" s="67"/>
      <c r="D13" s="67"/>
      <c r="E13" s="67"/>
      <c r="F13" s="67"/>
      <c r="G13" s="67"/>
      <c r="H13" s="67"/>
    </row>
    <row r="14" spans="1:8" ht="18.75" x14ac:dyDescent="0.25">
      <c r="A14" s="10"/>
      <c r="B14" s="10"/>
      <c r="C14" s="10"/>
      <c r="D14" s="10"/>
      <c r="E14" s="10"/>
      <c r="F14" s="10"/>
      <c r="G14" s="10"/>
      <c r="H14" s="10"/>
    </row>
    <row r="15" spans="1:8" ht="40.5" customHeight="1" x14ac:dyDescent="0.25">
      <c r="A15" s="432" t="str">
        <f>'7. Паспорт отчет о закупке'!A15:AV15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32"/>
      <c r="C15" s="66"/>
      <c r="D15" s="66"/>
      <c r="E15" s="66"/>
      <c r="F15" s="66"/>
      <c r="G15" s="66"/>
      <c r="H15" s="66"/>
    </row>
    <row r="16" spans="1:8" x14ac:dyDescent="0.25">
      <c r="A16" s="410" t="s">
        <v>5</v>
      </c>
      <c r="B16" s="410"/>
      <c r="C16" s="67"/>
      <c r="D16" s="67"/>
      <c r="E16" s="67"/>
      <c r="F16" s="67"/>
      <c r="G16" s="67"/>
      <c r="H16" s="67"/>
    </row>
    <row r="17" spans="1:3" x14ac:dyDescent="0.25">
      <c r="B17" s="40"/>
    </row>
    <row r="18" spans="1:3" ht="33.75" customHeight="1" x14ac:dyDescent="0.25">
      <c r="A18" s="478" t="s">
        <v>415</v>
      </c>
      <c r="B18" s="479"/>
    </row>
    <row r="19" spans="1:3" x14ac:dyDescent="0.25">
      <c r="B19" s="27"/>
    </row>
    <row r="20" spans="1:3" ht="16.5" thickBot="1" x14ac:dyDescent="0.3">
      <c r="B20" s="41"/>
    </row>
    <row r="21" spans="1:3" ht="45.75" thickBot="1" x14ac:dyDescent="0.3">
      <c r="A21" s="42" t="s">
        <v>288</v>
      </c>
      <c r="B21" s="217"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2" spans="1:3" ht="16.5" thickBot="1" x14ac:dyDescent="0.3">
      <c r="A22" s="42" t="s">
        <v>289</v>
      </c>
      <c r="B22" s="43" t="str">
        <f>'1. паспорт местоположение'!C27</f>
        <v xml:space="preserve">  Нижневартовский район</v>
      </c>
    </row>
    <row r="23" spans="1:3" ht="16.5" thickBot="1" x14ac:dyDescent="0.3">
      <c r="A23" s="42" t="s">
        <v>271</v>
      </c>
      <c r="B23" s="44" t="s">
        <v>519</v>
      </c>
    </row>
    <row r="24" spans="1:3" ht="16.5" thickBot="1" x14ac:dyDescent="0.3">
      <c r="A24" s="42" t="s">
        <v>290</v>
      </c>
      <c r="B24" s="247" t="s">
        <v>552</v>
      </c>
    </row>
    <row r="25" spans="1:3" ht="16.5" thickBot="1" x14ac:dyDescent="0.3">
      <c r="A25" s="45" t="s">
        <v>291</v>
      </c>
      <c r="B25" s="43">
        <f>'3.3 паспорт описание'!C29</f>
        <v>2024</v>
      </c>
    </row>
    <row r="26" spans="1:3" ht="16.5" thickBot="1" x14ac:dyDescent="0.3">
      <c r="A26" s="46" t="s">
        <v>292</v>
      </c>
      <c r="B26" s="47" t="str">
        <f>'3.3 паспорт описание'!C30</f>
        <v xml:space="preserve">Н </v>
      </c>
    </row>
    <row r="27" spans="1:3" ht="16.5" thickBot="1" x14ac:dyDescent="0.3">
      <c r="A27" s="54" t="s">
        <v>447</v>
      </c>
      <c r="B27" s="218">
        <f>57871.34+198</f>
        <v>58069.34</v>
      </c>
      <c r="C27" s="236"/>
    </row>
    <row r="28" spans="1:3" ht="30.75" thickBot="1" x14ac:dyDescent="0.3">
      <c r="A28" s="49" t="s">
        <v>293</v>
      </c>
      <c r="B28" s="49" t="s">
        <v>527</v>
      </c>
    </row>
    <row r="29" spans="1:3" ht="17.25" customHeight="1" thickBot="1" x14ac:dyDescent="0.3">
      <c r="A29" s="55" t="s">
        <v>294</v>
      </c>
      <c r="B29" s="111" t="s">
        <v>449</v>
      </c>
    </row>
    <row r="30" spans="1:3" ht="29.25" thickBot="1" x14ac:dyDescent="0.3">
      <c r="A30" s="55" t="s">
        <v>295</v>
      </c>
      <c r="B30" s="111" t="s">
        <v>449</v>
      </c>
    </row>
    <row r="31" spans="1:3" ht="16.5" thickBot="1" x14ac:dyDescent="0.3">
      <c r="A31" s="49" t="s">
        <v>296</v>
      </c>
      <c r="B31" s="111" t="s">
        <v>449</v>
      </c>
    </row>
    <row r="32" spans="1:3" ht="29.25" thickBot="1" x14ac:dyDescent="0.3">
      <c r="A32" s="55" t="s">
        <v>297</v>
      </c>
      <c r="B32" s="111" t="s">
        <v>449</v>
      </c>
    </row>
    <row r="33" spans="1:2" ht="16.5" thickBot="1" x14ac:dyDescent="0.3">
      <c r="A33" s="49" t="s">
        <v>298</v>
      </c>
      <c r="B33" s="111" t="s">
        <v>449</v>
      </c>
    </row>
    <row r="34" spans="1:2" ht="16.5" thickBot="1" x14ac:dyDescent="0.3">
      <c r="A34" s="49" t="s">
        <v>299</v>
      </c>
      <c r="B34" s="126" t="s">
        <v>449</v>
      </c>
    </row>
    <row r="35" spans="1:2" ht="16.5" thickBot="1" x14ac:dyDescent="0.3">
      <c r="A35" s="49" t="s">
        <v>300</v>
      </c>
      <c r="B35" s="111" t="s">
        <v>449</v>
      </c>
    </row>
    <row r="36" spans="1:2" ht="16.5" thickBot="1" x14ac:dyDescent="0.3">
      <c r="A36" s="49" t="s">
        <v>301</v>
      </c>
      <c r="B36" s="127" t="s">
        <v>449</v>
      </c>
    </row>
    <row r="37" spans="1:2" ht="29.25" thickBot="1" x14ac:dyDescent="0.3">
      <c r="A37" s="55" t="s">
        <v>302</v>
      </c>
      <c r="B37" s="111" t="s">
        <v>449</v>
      </c>
    </row>
    <row r="38" spans="1:2" ht="16.5" thickBot="1" x14ac:dyDescent="0.3">
      <c r="A38" s="49" t="s">
        <v>298</v>
      </c>
      <c r="B38" s="111" t="s">
        <v>449</v>
      </c>
    </row>
    <row r="39" spans="1:2" ht="16.5" thickBot="1" x14ac:dyDescent="0.3">
      <c r="A39" s="49" t="s">
        <v>299</v>
      </c>
      <c r="B39" s="111" t="s">
        <v>449</v>
      </c>
    </row>
    <row r="40" spans="1:2" ht="16.5" thickBot="1" x14ac:dyDescent="0.3">
      <c r="A40" s="49" t="s">
        <v>300</v>
      </c>
      <c r="B40" s="111" t="s">
        <v>449</v>
      </c>
    </row>
    <row r="41" spans="1:2" ht="16.5" thickBot="1" x14ac:dyDescent="0.3">
      <c r="A41" s="49" t="s">
        <v>301</v>
      </c>
      <c r="B41" s="111" t="s">
        <v>449</v>
      </c>
    </row>
    <row r="42" spans="1:2" ht="29.25" thickBot="1" x14ac:dyDescent="0.3">
      <c r="A42" s="55" t="s">
        <v>303</v>
      </c>
      <c r="B42" s="111" t="s">
        <v>449</v>
      </c>
    </row>
    <row r="43" spans="1:2" ht="16.5" thickBot="1" x14ac:dyDescent="0.3">
      <c r="A43" s="49" t="s">
        <v>298</v>
      </c>
      <c r="B43" s="111" t="s">
        <v>449</v>
      </c>
    </row>
    <row r="44" spans="1:2" ht="16.5" thickBot="1" x14ac:dyDescent="0.3">
      <c r="A44" s="49" t="s">
        <v>299</v>
      </c>
      <c r="B44" s="49" t="s">
        <v>449</v>
      </c>
    </row>
    <row r="45" spans="1:2" ht="16.5" thickBot="1" x14ac:dyDescent="0.3">
      <c r="A45" s="49" t="s">
        <v>300</v>
      </c>
      <c r="B45" s="49" t="s">
        <v>449</v>
      </c>
    </row>
    <row r="46" spans="1:2" ht="16.5" thickBot="1" x14ac:dyDescent="0.3">
      <c r="A46" s="49" t="s">
        <v>301</v>
      </c>
      <c r="B46" s="49" t="s">
        <v>449</v>
      </c>
    </row>
    <row r="47" spans="1:2" ht="29.25" thickBot="1" x14ac:dyDescent="0.3">
      <c r="A47" s="48" t="s">
        <v>304</v>
      </c>
      <c r="B47" s="56" t="s">
        <v>450</v>
      </c>
    </row>
    <row r="48" spans="1:2" ht="16.5" thickBot="1" x14ac:dyDescent="0.3">
      <c r="A48" s="50" t="s">
        <v>296</v>
      </c>
      <c r="B48" s="56" t="s">
        <v>449</v>
      </c>
    </row>
    <row r="49" spans="1:2" ht="16.5" thickBot="1" x14ac:dyDescent="0.3">
      <c r="A49" s="50" t="s">
        <v>305</v>
      </c>
      <c r="B49" s="56" t="s">
        <v>449</v>
      </c>
    </row>
    <row r="50" spans="1:2" ht="16.5" thickBot="1" x14ac:dyDescent="0.3">
      <c r="A50" s="50" t="s">
        <v>306</v>
      </c>
      <c r="B50" s="56" t="s">
        <v>449</v>
      </c>
    </row>
    <row r="51" spans="1:2" ht="16.5" thickBot="1" x14ac:dyDescent="0.3">
      <c r="A51" s="50" t="s">
        <v>307</v>
      </c>
      <c r="B51" s="56" t="s">
        <v>449</v>
      </c>
    </row>
    <row r="52" spans="1:2" ht="16.5" thickBot="1" x14ac:dyDescent="0.3">
      <c r="A52" s="45" t="s">
        <v>308</v>
      </c>
      <c r="B52" s="57" t="s">
        <v>449</v>
      </c>
    </row>
    <row r="53" spans="1:2" ht="16.5" thickBot="1" x14ac:dyDescent="0.3">
      <c r="A53" s="45" t="s">
        <v>309</v>
      </c>
      <c r="B53" s="57" t="s">
        <v>449</v>
      </c>
    </row>
    <row r="54" spans="1:2" ht="16.5" thickBot="1" x14ac:dyDescent="0.3">
      <c r="A54" s="45" t="s">
        <v>310</v>
      </c>
      <c r="B54" s="57" t="s">
        <v>449</v>
      </c>
    </row>
    <row r="55" spans="1:2" ht="16.5" thickBot="1" x14ac:dyDescent="0.3">
      <c r="A55" s="46" t="s">
        <v>311</v>
      </c>
      <c r="B55" s="47" t="s">
        <v>449</v>
      </c>
    </row>
    <row r="56" spans="1:2" x14ac:dyDescent="0.25">
      <c r="A56" s="48" t="s">
        <v>312</v>
      </c>
      <c r="B56" s="50" t="s">
        <v>450</v>
      </c>
    </row>
    <row r="57" spans="1:2" x14ac:dyDescent="0.25">
      <c r="A57" s="52" t="s">
        <v>313</v>
      </c>
      <c r="B57" s="52" t="s">
        <v>526</v>
      </c>
    </row>
    <row r="58" spans="1:2" x14ac:dyDescent="0.25">
      <c r="A58" s="52" t="s">
        <v>314</v>
      </c>
      <c r="B58" s="52" t="s">
        <v>449</v>
      </c>
    </row>
    <row r="59" spans="1:2" x14ac:dyDescent="0.25">
      <c r="A59" s="52" t="s">
        <v>315</v>
      </c>
      <c r="B59" s="52" t="s">
        <v>449</v>
      </c>
    </row>
    <row r="60" spans="1:2" x14ac:dyDescent="0.25">
      <c r="A60" s="52" t="s">
        <v>316</v>
      </c>
      <c r="B60" s="52" t="s">
        <v>449</v>
      </c>
    </row>
    <row r="61" spans="1:2" ht="16.5" thickBot="1" x14ac:dyDescent="0.3">
      <c r="A61" s="53" t="s">
        <v>317</v>
      </c>
      <c r="B61" s="53" t="s">
        <v>449</v>
      </c>
    </row>
    <row r="62" spans="1:2" ht="30.75" thickBot="1" x14ac:dyDescent="0.3">
      <c r="A62" s="50" t="s">
        <v>318</v>
      </c>
      <c r="B62" s="51" t="s">
        <v>433</v>
      </c>
    </row>
    <row r="63" spans="1:2" ht="29.25" thickBot="1" x14ac:dyDescent="0.3">
      <c r="A63" s="45" t="s">
        <v>319</v>
      </c>
      <c r="B63" s="51" t="s">
        <v>450</v>
      </c>
    </row>
    <row r="64" spans="1:2" ht="16.5" thickBot="1" x14ac:dyDescent="0.3">
      <c r="A64" s="50" t="s">
        <v>296</v>
      </c>
      <c r="B64" s="58" t="s">
        <v>449</v>
      </c>
    </row>
    <row r="65" spans="1:2" ht="16.5" thickBot="1" x14ac:dyDescent="0.3">
      <c r="A65" s="50" t="s">
        <v>320</v>
      </c>
      <c r="B65" s="51" t="s">
        <v>449</v>
      </c>
    </row>
    <row r="66" spans="1:2" ht="16.5" thickBot="1" x14ac:dyDescent="0.3">
      <c r="A66" s="50" t="s">
        <v>321</v>
      </c>
      <c r="B66" s="58" t="s">
        <v>449</v>
      </c>
    </row>
    <row r="67" spans="1:2" ht="16.5" thickBot="1" x14ac:dyDescent="0.3">
      <c r="A67" s="59" t="s">
        <v>322</v>
      </c>
      <c r="B67" s="70" t="s">
        <v>451</v>
      </c>
    </row>
    <row r="68" spans="1:2" ht="16.5" thickBot="1" x14ac:dyDescent="0.3">
      <c r="A68" s="45" t="s">
        <v>323</v>
      </c>
      <c r="B68" s="70" t="s">
        <v>451</v>
      </c>
    </row>
    <row r="69" spans="1:2" ht="16.5" thickBot="1" x14ac:dyDescent="0.3">
      <c r="A69" s="52" t="s">
        <v>324</v>
      </c>
      <c r="B69" s="60" t="s">
        <v>449</v>
      </c>
    </row>
    <row r="70" spans="1:2" ht="16.5" thickBot="1" x14ac:dyDescent="0.3">
      <c r="A70" s="52" t="s">
        <v>325</v>
      </c>
      <c r="B70" s="60" t="s">
        <v>449</v>
      </c>
    </row>
    <row r="71" spans="1:2" ht="16.5" thickBot="1" x14ac:dyDescent="0.3">
      <c r="A71" s="52" t="s">
        <v>326</v>
      </c>
      <c r="B71" s="60" t="s">
        <v>449</v>
      </c>
    </row>
    <row r="72" spans="1:2" ht="29.25" thickBot="1" x14ac:dyDescent="0.3">
      <c r="A72" s="59" t="s">
        <v>327</v>
      </c>
      <c r="B72" s="58" t="s">
        <v>450</v>
      </c>
    </row>
    <row r="73" spans="1:2" ht="28.5" x14ac:dyDescent="0.25">
      <c r="A73" s="48" t="s">
        <v>328</v>
      </c>
      <c r="B73" s="475" t="s">
        <v>452</v>
      </c>
    </row>
    <row r="74" spans="1:2" x14ac:dyDescent="0.25">
      <c r="A74" s="52" t="s">
        <v>329</v>
      </c>
      <c r="B74" s="476"/>
    </row>
    <row r="75" spans="1:2" x14ac:dyDescent="0.25">
      <c r="A75" s="52" t="s">
        <v>330</v>
      </c>
      <c r="B75" s="476"/>
    </row>
    <row r="76" spans="1:2" x14ac:dyDescent="0.25">
      <c r="A76" s="52" t="s">
        <v>331</v>
      </c>
      <c r="B76" s="476"/>
    </row>
    <row r="77" spans="1:2" x14ac:dyDescent="0.25">
      <c r="A77" s="52" t="s">
        <v>332</v>
      </c>
      <c r="B77" s="476"/>
    </row>
    <row r="78" spans="1:2" ht="16.5" thickBot="1" x14ac:dyDescent="0.3">
      <c r="A78" s="61" t="s">
        <v>333</v>
      </c>
      <c r="B78" s="47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2021-12-06T10:08:54Z</cp:lastPrinted>
  <dcterms:created xsi:type="dcterms:W3CDTF">2015-08-16T15:31:05Z</dcterms:created>
  <dcterms:modified xsi:type="dcterms:W3CDTF">2023-03-31T06:50:06Z</dcterms:modified>
</cp:coreProperties>
</file>